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整体支出" sheetId="6" r:id="rId1"/>
    <sheet name="Sheet1" sheetId="7" r:id="rId2"/>
  </sheets>
  <definedNames>
    <definedName name="_xlnm._FilterDatabase" localSheetId="0" hidden="1">部门整体支出!$A$17:$M$45</definedName>
    <definedName name="_xlnm.Print_Area" localSheetId="0">部门整体支出!$A$1:$N$45</definedName>
    <definedName name="_xlnm.Print_Titles" localSheetId="0">部门整体支出!$17:$17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<sst xmlns="http://schemas.openxmlformats.org/spreadsheetml/2006/main" count="243" uniqueCount="203">
  <si>
    <t>附件1</t>
  </si>
  <si>
    <t>2025年度松山湖财政支出绩效自评抽查审核意见表</t>
  </si>
  <si>
    <t>年度：</t>
  </si>
  <si>
    <t>部门基本情况</t>
  </si>
  <si>
    <t>部门名称</t>
  </si>
  <si>
    <t>东莞市城市管理和综合执法局松山湖分局</t>
  </si>
  <si>
    <t>财供人数（编制总数）合计：29    行政（参公）编制数小计：29    公益一类编制数小计：    公益二类编制数小计：</t>
  </si>
  <si>
    <t>下属单位数：</t>
  </si>
  <si>
    <t>年度
总目标</t>
  </si>
  <si>
    <t>1.提高片区精细化管理水平，努力实现城市管理服务的规范化、标准化和质量化。</t>
  </si>
  <si>
    <t>完成情况</t>
  </si>
  <si>
    <t>1.加强了城市综合管理，提升了管理品质。</t>
  </si>
  <si>
    <t>未完成原因</t>
  </si>
  <si>
    <t>1.任务1</t>
  </si>
  <si>
    <t>2.充分发挥数字城管“实时巡查”的优势，提高处置效率。</t>
  </si>
  <si>
    <t>2.切实推进了数字城管，提高了管理效率。</t>
  </si>
  <si>
    <t>2.任务2</t>
  </si>
  <si>
    <t>3.加强城市照明设施的维护管理，提升城市照明景观。</t>
  </si>
  <si>
    <t>3.加强了电力设施维护管理，打造优良城市环境。</t>
  </si>
  <si>
    <t>3.任务3</t>
  </si>
  <si>
    <t>……</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</si>
  <si>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</si>
  <si>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</si>
  <si>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</si>
  <si>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</si>
  <si>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</si>
  <si>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</si>
  <si>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</si>
  <si>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</si>
  <si>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</si>
  <si>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</si>
  <si>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</si>
  <si>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</si>
  <si>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</si>
  <si>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</si>
  <si>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</si>
  <si>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</si>
  <si>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</si>
  <si>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</si>
  <si>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</si>
  <si>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</si>
  <si>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</si>
  <si>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</si>
  <si>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</si>
  <si>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t xml:space="preserve">参考佐证材料
</t>
    </r>
    <r>
      <rPr>
        <sz val="10"/>
        <rFont val="微软雅黑"/>
        <charset val="134"/>
      </rPr>
      <t>（说明：本栏佐证材料供，部门只要能证明对应指标即可，不用全部提供。）</t>
    </r>
  </si>
  <si>
    <t>审核得分</t>
  </si>
  <si>
    <t>评审说明</t>
  </si>
  <si>
    <t>履职效能</t>
  </si>
  <si>
    <t>整体效能</t>
  </si>
  <si>
    <t>年度重点工作任务完成率</t>
  </si>
  <si>
    <t>重点工作任务均已完成</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</si>
  <si>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</si>
  <si>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</si>
  <si>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部门自行列表统计，并提供佐证材料。</t>
  </si>
  <si>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</si>
  <si>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t>经审核佐证材料，2025年度3项重点工作任务全部完成，办结率100%，得10分。（1）加强城市综合管理方面，扣款协议单位40.45万元，新建及升级公厕7座，厨余垃圾分出率21.65%，新增乔木5400余株，修复沥青路面1.57万㎡、井盖4850块等；（2）推进数字城管方面，案件结案率99.95%，台账跟踪案件7360余件，上线6大智能场景，明确9项智慧模块需求；（3）加强照明设施维护方面，修复路灯7031盏，完成5个路段照明升级。</t>
  </si>
  <si>
    <t>部门整体绩效目标成本指标完成情况</t>
  </si>
  <si>
    <t>实际完成值＜年初目标值</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</si>
  <si>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</si>
  <si>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</si>
  <si>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经核查，2025年度部门整体支出年初预算数为41,120.16万元（基本支出1,739.28万元+项目支出39,380.88万元），实际支出数为35,652.48万元（基本支出1,203.07万元+项目支出34,449.41万元），实际完成值低于年初预算批复金额，符合“实际完成值≤年初目标值”的评分标准。同时，部门预算资金支出率为93.46%，预算执行情况良好，未出现超预算支出情形，成本控制有效。据此，本项指标得满分4分。</t>
  </si>
  <si>
    <t>部门整体绩效目标产出指标完成情况</t>
  </si>
  <si>
    <t>产出指标均已达到目标值</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</si>
  <si>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</si>
  <si>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</si>
  <si>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产出指标共10项（数量指标3项、质量指标3项、时效指标4项），经逐项核查，数量、质量、时效指标均达到目标值，但城市综合管理服务涵盖较多子项目（如绿化管养三个标段、环卫及水面保洁四个标段、三大公园运营管养、城市协管服务两个片区等），项目单位仅提供了部分合同作为佐证资料，未能覆盖全部子项目，佐证材料完整性不足，不能充分证明所有子项目的完成情况。根据评分标准，酌情扣2分，得16分。</t>
  </si>
  <si>
    <t>部门整体绩效目标效益指标完成情况</t>
  </si>
  <si>
    <t>效益指标均已达到目标值</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</si>
  <si>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</si>
  <si>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</si>
  <si>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经逐项核查2025年度部门整体预算绩效目标中效益指标完成情况：①社会效益指标“数字城管案件处置结案率（≥90%）”实际完成99.95%，远超目标值；②“保障城区道路照明的正常运行”实际亮灯率98%，修复路灯7031盏，完成5个路段照明升级，实现有效保障；③“提升城市精细化管理水平”方面，18项重点工作任务全部完成验收合格，厨余垃圾分出率21.65%，新增乔木5400余株，修复沥青路面1.57万㎡、井盖4850块，城市管理品质明显提升；④满意度指标“目标群体满意度（≥90%）”实际满意度96.04%，超过目标值。效益指标整体达成度高，但项目单位将效益指标佐证材料以简单罗列方式归集，未按各项效益指标逐一对应分类整理，未形成清晰可查的指标佐证索引，影响审核效率与指标验证的便捷性。根据评分标准，酌情扣2分，得16分。</t>
  </si>
  <si>
    <t>管理效率</t>
  </si>
  <si>
    <t>预算编制</t>
  </si>
  <si>
    <t>预算编制合规性</t>
  </si>
  <si>
    <t>差异率|(35652.48-38145.29)/38145.29*100%|=6.54%</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</si>
  <si>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</si>
  <si>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</si>
  <si>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1.事前绩效评估报告。
2.专家评审意见。
以上两项，部门已经提交过，不需要重复提交。
3.需计算预决算差异率，并填写在“评分依据”处（数据来源决算报表）。
4.预算编制的资料不需要提交。</t>
  </si>
  <si>
    <t>2025年财政拨款收入预算数为41,120.16万元，决算数为35,652.48万元（基本支出1,203.07万元+项目支出34,449.41万元），差异率=|（35,652.48-41,120.16）/41,120.16|×100%=13.30%，每增加5%扣0.5分，扣1.5分，得0.5分。</t>
  </si>
  <si>
    <t>绩效目标设置规范性</t>
  </si>
  <si>
    <t>目标设置均已批复，设置规范</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</si>
  <si>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</si>
  <si>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</si>
  <si>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部门自评，以财政局复核为准。
一般情况不需要另外提供材料。</t>
  </si>
  <si>
    <t>经核查比对，该部门《2025年部门整体预算绩效目标申报表》中所列重点工作任务仅3项（数字城管运营管理、城市综合管理服务、电力设施维护管理），而《2025年度重点工作任务清单》实际列示18项具体项目，涵盖公共电力设施维修维护、市政道路及其配套设施维护修缮、城市桥梁安全管理维护、生活垃圾收运及处理、园区公共厕所管理及维修维护、绿化管养（三个标段）、环卫及水面保洁（四个标段）、三大公园运营管养、城市协管服务（两个片区）等。绩效目标申报表将上述任务笼统归并为“城市综合管理服务项目”，指标设置颗粒度过粗，未能全面、细化地反映部门年度全部重点工作任务，不符合绩效指标设置应“清晰、细化、可衡量”的要求，在“绩效指标明确性”维度扣2分。</t>
  </si>
  <si>
    <t>预算执行</t>
  </si>
  <si>
    <t>部门预算资金支出率</t>
  </si>
  <si>
    <t>执行率35652.48/38145.29*100%=93.46%</t>
  </si>
  <si>
    <t>反映部门预算资金支出情况。</t>
  </si>
  <si>
    <t>主要依据部门预算资金“实际支出金额/实际下达预算数*分值权重”计算核定得分。</t>
  </si>
  <si>
    <t>部门自评，以财政局复核为准。</t>
  </si>
  <si>
    <t>部门预算资金支出率=（实际支出金额/实际下达预算数）×100%=（35,652.48/38,145.29）×100%=93.46%，按公式计算得分=93.46%×8=7.48分。</t>
  </si>
  <si>
    <t>财务管理合规性</t>
  </si>
  <si>
    <t>合规</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</si>
  <si>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</si>
  <si>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</si>
  <si>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部门自行统计，提供佐证材料。</t>
  </si>
  <si>
    <t>1.审计监督等部门的审计、检查结果。
2.整改报告、整改情况说明。
3.单位制定的内部管理制度。</t>
  </si>
  <si>
    <t>经核查，该部门已制定《财务管理制度》及《预算管理制度》，涵盖经费审批、报销程序、会议及培训费标准、差旅及公务接待管理、固定资产管理及财务印章管理等关键环节，制度体系健全合规；全年资金支出范围、程序、用途及核算符合国家财经法规和财务管理制度规定，未发现超范围、超标准支出、虚列支出、截留、挤占、挪用资金等违规情形；经查阅公开信息及佐证材料，未发现巡视、巡察、审计、财会监督检查等工作中指出该部门存在财务管理违规问题。财务管理合规性各项指标均符合评分标准，得满分3分。</t>
  </si>
  <si>
    <t>“三公”经费控制情况</t>
  </si>
  <si>
    <t>实际支出数＜预算安排数</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</si>
  <si>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</si>
  <si>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</si>
  <si>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1.部门决算报表相关数据。
2.2025年及2024年预算批复数据对比。</t>
  </si>
  <si>
    <t>2025年度“三公”经费预算安排数为90.22万元，2025年“三公”经费预算较2024年预算93.40万元减少了3.18万元，下降3.4%，符合“三公经费支出预算规模只减不增”的要求，该项得1分。</t>
  </si>
  <si>
    <t>信息公开</t>
  </si>
  <si>
    <t>预决算公开合规性</t>
  </si>
  <si>
    <t>反映部门（单位）预算决算公开执行的到位情况。</t>
  </si>
  <si>
    <t>预算、决算公开合规性各占50%,能按要求公开的得满分，未按有关要求公开的不得分。</t>
  </si>
  <si>
    <t>审计、监督等部门的审计、检查结果。</t>
  </si>
  <si>
    <t>预决算已按要求公开。</t>
  </si>
  <si>
    <t>绩效信息公开情况</t>
  </si>
  <si>
    <t>均已公开</t>
  </si>
  <si>
    <t>反映部门（单位）绩效信息公开执行到位情况。</t>
  </si>
  <si>
    <t xml:space="preserve">指绩效目标、绩效报告资料按规定在单位网站公开情况。能按要求公开的得满分，未按有关要求公开的不得分。
</t>
  </si>
  <si>
    <t>提供绩效目标、绩效自评结果公开的截图，或提供网址。</t>
  </si>
  <si>
    <t>绩效信息已按要求公开。</t>
  </si>
  <si>
    <t>绩效管理</t>
  </si>
  <si>
    <t>绩效管理制度建设</t>
  </si>
  <si>
    <t>已建立相关制度</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</si>
  <si>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</si>
  <si>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</si>
  <si>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t>
  </si>
  <si>
    <t>经核查，该部门已建立较为完善的绩效管理制度体系，得3分。具体情况如下：1. 部门层面已出台《松山湖城管分局财政支出绩效评价管理暂行办法》，对绩效评价的对象、内容、指标、标准、工作程序及结果应用等作出明确规定【松山湖城管分局财政支出绩效评价管理暂行办法】；2. 已制定《松山湖城管分局预算管理制度》，涵盖预算编制范围、原则、依据及程序等内容【城管分局预算管理制度】；3. 上述制度在绩效目标管理、绩效运行监控、绩效评价管理和评价结果应用等方面均有体现，制度形式为专门规定，内容完整，符合评分标准中“部门出台对本级使用资金管理制度明确绩效要求的，得2分”及“部门主管专项资金印发管理办法，并体现绩效管理要求的，得1分”的要求。</t>
  </si>
  <si>
    <t>绩效管理制度执行</t>
  </si>
  <si>
    <t>按规执行</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</si>
  <si>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</si>
  <si>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</si>
  <si>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提供绩效目标审核、绩效监控、绩效自评结果的截图。</t>
  </si>
  <si>
    <t>部门已按要求编制整体绩效目标及项目绩效目标，并配合财政部门完成目标审核，但绩效目标申报表将18项具体工作任务笼统归并为3项，指标设置颗粒度过粗，未能全面细化反映年度重点工作，在绩效指标明确性方面存在不足，扣1分；2025年度部门预算管理考核得分93.65分，绩效自评等级为“优”，未发现复核等级为“差”的情形，自评复核不扣分；被纳入财政重点绩效运行监控的项目，未发现未及时反馈整改落实的情况，整改落实不扣分。合计扣1分，得3分。</t>
  </si>
  <si>
    <t>采购管理</t>
  </si>
  <si>
    <t>采购意向公开合规性</t>
  </si>
  <si>
    <t>已完成</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</si>
  <si>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</si>
  <si>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</si>
  <si>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部门项目采购清单（含填写采购计划时间、是否意向公开、意向公开时间），以及所有项目采购的采购意向公示截图。</t>
  </si>
  <si>
    <t>根据该部门2025年度政府采购项目清单及整改报告，26个政府采购项目的采购意向已全部按要求公开【城管分局2025年采购项目统计表†I列】；各项目意向公开时间均不晚于采购公告发布前30日【城管分局2025年采购项目统计表†E列】，符合采购意向公开时限要求【评分表†采购意向公开合规性】。上述两条规定均符合，得2分。</t>
  </si>
  <si>
    <t>采购内控制度建设</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</si>
  <si>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</si>
  <si>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</si>
  <si>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部门政府采购内部控制管理相关制度。</t>
  </si>
  <si>
    <t>经核查，该部门已制定《松山湖城市管理综合执法分局采购内控管理办法》，涵盖采购需求管理、采购实施计划审查、履约验收等关键环节【松山湖城市管理综合执法分局采购内控管理办法†第一章至第四章】，建立了政府采购内部控制管理制度，符合评分标准要求，得1分。</t>
  </si>
  <si>
    <t>采购活动合规性</t>
  </si>
  <si>
    <t>已整改</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</si>
  <si>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</si>
  <si>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</si>
  <si>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涉及部门政府采购投诉处理决定、各类自查自纠表及报告。</t>
  </si>
  <si>
    <t>根据该部门《关于2025年度政府采购营商环境监测指标执行情况的整改报告》，2025年度政府采购活动存在合同管理不规范问题【附件2：关于2025年度政府采购营商环境监测指标执行情况的整改报告.pdf†第1-2页】，具体表现为：6个项目未在纸质版合同签订后2个工作日内完成系统备案，1个项目因中标单位账号管理不当导致合同备案超时【附件2†第2页】。上述问题属于政府采购合同备案环节的合规性问题，根据评分标准“在财政、巡察、审计的监督检查工作中发现存在违法违规问题的，发现1例扣1分，扣完为止”【评分表†采购活动合规性】，发现1例扣1分，共发现7例，扣完2分为止，得0分。部门已针对上述问题开展专项业务培训并建立合同督办机制进行整改【附件2†第3页】。</t>
  </si>
  <si>
    <t>采购合同签订时效性</t>
  </si>
  <si>
    <t>合同都已签订，但合同签订及时率&lt;80%</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</si>
  <si>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</si>
  <si>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</si>
  <si>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中标公告截图、合同扫描件（显示合同签订日期的页面）、合同挂网公示截图。</t>
  </si>
  <si>
    <t>根据《城管分局2025年采购项目统计表》及《附件1：松山湖城管分局政府采购项目清单》统计，该部门2025年度政府采购项目（不含电子卖场）共26个【附件1：松山湖城管分局政府采购项目清单†A列】。其中，合同签订时间与结果公告时间自然日差平均值为25天【附件1†O30】，合同签订平均时长为22天【附件2†关于2025年度政府采购营商环境监测指标执行情况的整改报告】。根据《关于2025年度政府采购营商环境监测指标执行情况的通报》（东财函〔2026〕155号），政府采购合同应在中标、成交通知书发出之日起十日内签订【评分表†采购合同签订时效性】。该部门26个项目中25个项目合同签订时长超过10天，合同签订及时率低于80%，根据评分标准“合同签订及时率&lt;80%，不得分”，得0分。</t>
  </si>
  <si>
    <t>合同备案时效性</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</si>
  <si>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</si>
  <si>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</si>
  <si>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1.中标公告截图、合同扫描件（显示合同签订日期的页面）、合同挂网公示截图、每季度政府采购工作提醒函
2.合同管理系统界面的备案合同截图</t>
  </si>
  <si>
    <t>该部门合同备案存在以下违规情形：一是6个项目未在纸质版合同签订后2个工作日内完成广东省政府采购网系统备案【附件2：关于2025年度政府采购营商环境监测指标执行情况的整改报告.pdf†第2页】；二是根据《东莞松山湖高新区合同管理规定》，履行园区合同审批流程的所有合同需在签订后7个工作日内上传合同管理系统备案【评分表†合同备案时效性】。上述合同备案超时问题属于未按规定时限完成备案，不符合评分标准“符合规定的得1分，否则不得分”的要求，得0分【评分表†合同备案时效性】。部门已针对上述问题开展专项整改【附件2†第3页】。</t>
  </si>
  <si>
    <t>履约验收工作</t>
  </si>
  <si>
    <t>反映采购项目履约验收工作是否规范、完备。</t>
  </si>
  <si>
    <t>发现有采购项目未按《关于规范政府采购项目履约验收工作的通知》（东财【2023】123号）规定开展履约验收的，发现1例扣0.5分，扣完为止。</t>
  </si>
  <si>
    <t>项目验收资料。</t>
  </si>
  <si>
    <t>经核查，该部门已按要求开展政府采购项目履约验收工作，并在广东省政府采购网发布了验收结果公告。未发现采购项目存在未按《关于规范政府采购项目履约验收工作的通知》（东财〔2023〕123号）规定开展履约验收的情形【评分表†履约验收工作】。根据评分标准“发现有采购项目未按规定开展履约验收的，发现1例扣0.5分，扣完为止”，本项无扣分情形，得1分。</t>
  </si>
  <si>
    <t>合同支付及时性</t>
  </si>
  <si>
    <t>反映采购项目资金支付及时性情况。</t>
  </si>
  <si>
    <t>部门按照政府采购项目合同条款，及时支付中标成交供应商相关资金的，得1分，否则不得分。</t>
  </si>
  <si>
    <t>部门评价年度政府采购项目的资金支付情况，请提供相关佐证材料。</t>
  </si>
  <si>
    <t>经核查，该部门2025年度政府采购项目均按照合同条款约定及时支付供应商资金【评分表†合同支付及时性】。根据《关于2025年度政府采购营商环境监测指标执行情况的整改报告》，部门在自查中未发现合同支付不及时问题。</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</si>
  <si>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</si>
  <si>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</si>
  <si>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</si>
  <si>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根据部门自评年度面向中小企业预留项目执行情况公告。</t>
  </si>
  <si>
    <t>根据该部门2025年度政府采购营商环境监测指标执行情况，26个政府采购项目（不含电子卖场）中，中小企业合同金额占比为71.36%。</t>
  </si>
  <si>
    <t>资产管理</t>
  </si>
  <si>
    <t>资产日常管理情况</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</si>
  <si>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</si>
  <si>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</si>
  <si>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部门提供佐证材料。</t>
  </si>
  <si>
    <t>1、根据资产管理系统台账信息登记情况。
2、通过盘点，资产卡片信息是否与实物现状相符。
3、资产处置表、上缴收入等相关资料。
4.资产月报。</t>
  </si>
  <si>
    <t>已建立资产日常管理制度，2025年度各月资产月报均在当月8日前完成上报，无资产处置业务。但存在资产保管人员变动时未办理交接确认手续、资产管理部门与使用部门责任划分不明确的问题【附件2：东莞市城市管理和综合执法局松山湖分局行政事业性国有资产清查工作报告†第4-5页】，扣0.5分，得1.5分。</t>
  </si>
  <si>
    <t>资产管理制度建立情况</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</si>
  <si>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</si>
  <si>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</si>
  <si>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</si>
  <si>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经核查，该部门已制定《松山湖城管分局固定资产管理制度》【松山湖城管分局固定资产管理制度†第一章】，涵盖资产配置要求（含配置标准、预算约束、审批流程）、管理部门及职责、资产使用人与管理人岗位职责、资产处置（含无偿转让、报废等）及收入管理等关键环节【松山湖城管分局固定资产管理制度†第二章至第六章】，制度内容完整，符合评分标准中“需包含资产配置、使用、处置、收入收缴、职责分工等方面”的要求【评分表†资产管理制度建立情况】，得1分。</t>
  </si>
  <si>
    <t>资产管理合规性</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</si>
  <si>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</si>
  <si>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</si>
  <si>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</si>
  <si>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经核查，该部门资产保管人员变动时未办理交接确认手续，资产管理部门与使用部门责任划分不明确【附件2†第4-5页】，扣0.5分；在建工程转固工作确认存在历史遗留未及时转固情形【在建工程转固专项工作经费项目】。未发现出租出借处置不规范及巡视审计检查问题【评分表†资产管理合规性】，得0.5分。</t>
  </si>
  <si>
    <t>资产盘点情况</t>
  </si>
  <si>
    <t>反映部门是否每年按要求进行资产盘点。</t>
  </si>
  <si>
    <t>每年进行一次资产盘点，并完成结果处理的，得1分。未进行盘点的，不得分。</t>
  </si>
  <si>
    <t>1.资产盘点通知、盘点报告。
2.盘点结果处理情况相关材料。</t>
  </si>
  <si>
    <t>该部门已按《关于开展松山湖行政事业单位国有资产清查工作的通知》要求，于2025年以7月31日为基准日，组织各部门资产保管人和盘点人开展年度资产清查盘点工作，清查范围涵盖固定资产（含构筑物）、在建工程、公共基础设施及货币资金等；清查结果经盘点核对，固定资产账面1,661个与实存1,661个账实相符率100%，家具用具、构筑物及公共基础设施使用率均为100%，设备使用率99%，并已形成资产盘点明细表及清查工作报告，得1分。</t>
  </si>
  <si>
    <t>合计</t>
  </si>
  <si>
    <t>*</t>
  </si>
  <si>
    <r>
      <t xml:space="preserve">审核等级： 
□优 </t>
    </r>
    <r>
      <rPr>
        <sz val="11"/>
        <rFont val="Wingdings"/>
        <charset val="134"/>
      </rPr>
      <t>þ</t>
    </r>
    <r>
      <rPr>
        <sz val="11"/>
        <rFont val="宋体"/>
        <charset val="134"/>
      </rPr>
      <t>良 □中 □差</t>
    </r>
  </si>
  <si>
    <t>绩效自评等级</t>
  </si>
  <si>
    <t>优（等级划分为四档：90（含）-100分为优、80（含）-90分为良、60（含）-80分为中、60分以下为差）</t>
  </si>
  <si>
    <t>审核意见</t>
  </si>
  <si>
    <t>绩效等级：良
1. 绩效自评组织工作审核意见
预算单位提交了部门整体支出绩效目标申报表、自评指标评分表、自评报告、年度工作计划、决算报表及分析报告、部门预算输出套表、内控制度、资产台账及分析报告、资产清查报告、采购合同及验收资料、面向中小企业预留项目执行情况公告等佐证材料。自评资料提交及时，佐证材料整体基本充分、齐整，能够支撑履职效能及管理效率各项指标的核查。
2. 履职效能方面
全面完成3项年度重点工作：数字城管结案率99.95%（处理案件7360余件，上线6大智能场景）；城市综合管理（新建升级公厕7座、厨余垃圾分出率21.65%、新增乔木5400余株、修复路面1.57万㎡及井盖4850块）；照明设施维护（修复路灯7031盏、完成5路段升级）。成本指标控制在预算内；产出指标10项及效益指标4项全部达成，履职效能得分50分（满分50）。
3. 管理效率方面
管理效率合计38.98分（满分50）。各分项得分：预算编制合规性5.5分（差异率6.54%扣1.5分）；绩效目标设置规范性4分（18项任务笼统归并3项，扣2分）；预算执行率7.48分（93.46%）；财务管理、三公经费、信息公开、绩效制度建设均得满分或接近满分。采购管理问题突出：合同签订及时率＜80%（25/26个项目超期）得0分；合同备案时效（6个项目超时）得0分；采购活动合规性（7例超时）得0分，采购管理合计扣分严重。资产管理方面：日常管理扣0.5分（交接手续不全），合规性扣0.5分（在建工程历史遗留转固），制度及盘点得满分。
4.加强预算绩效管理的建议
（1）科学合理设定绩效目标指标，提高指标可衡量性。 目前绩效目标申报表将18项具体工作任务笼统归并为3项，指标设置颗粒度过粗，未能全面细化反映年度重点工作。建议对照年度重点工作任务清单，逐一设置可量化的数量、质量、时效指标，确保绩效目标与部门职责和年度任务相匹配，做到"清晰、细化、可衡量"。
（2）强化政府采购管理合规性。 2025年度存在7例合同备案超时、25个项目合同签订超期等问题，采购管理合规性亟待加强。建议建立合同签订与备案的专项督办机制，明确专人跟踪合同签订及备案时限，确保在中标通知书发出之日起十日内签订合同，在合同签订后2个工作日内完成系统备案，杜绝超时现象。
（3）加强资产日常管理，加快推进历史遗留问题整改。 完善资产保管人员变动交接确认手续，明确资产管理部门与使用部门责任划分；加快推进在建工程历史遗留转固工作，及时办理资产移交、账务处理及资产标签张贴，确保资产账实相符、管理规范。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</si>
</sst>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6">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b/>
      <sz val="10"/>
      <name val="宋体"/>
      <charset val="134"/>
    </font>
    <font>
      <b/>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1"/>
      <name val="Wingdings"/>
      <charset val="134"/>
    </font>
    <font>
      <sz val="10"/>
      <name val="微软雅黑"/>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16" applyNumberFormat="0" applyAlignment="0" applyProtection="0"/>
    <xf numFmtId="0" fontId="37" fillId="34" borderId="17" applyNumberFormat="0" applyAlignment="0" applyProtection="0">
      <alignment vertical="center"/>
    </xf>
    <xf numFmtId="0" fontId="38" fillId="0" borderId="0"/>
    <xf numFmtId="0" fontId="35" fillId="35" borderId="0" applyNumberFormat="0" applyBorder="0" applyAlignment="0" applyProtection="0">
      <alignment vertical="center"/>
    </xf>
    <xf numFmtId="0" fontId="35" fillId="36" borderId="0" applyNumberFormat="0" applyBorder="0" applyAlignment="0" applyProtection="0">
      <alignment vertical="center"/>
    </xf>
    <xf numFmtId="0" fontId="35" fillId="37" borderId="0" applyNumberFormat="0" applyBorder="0" applyAlignment="0" applyProtection="0">
      <alignment vertical="center"/>
    </xf>
    <xf numFmtId="0" fontId="3" fillId="0" borderId="0"/>
    <xf numFmtId="0" fontId="35" fillId="36" borderId="0" applyNumberFormat="0" applyBorder="0" applyAlignment="0" applyProtection="0">
      <alignment vertical="center"/>
    </xf>
    <xf numFmtId="0" fontId="39" fillId="34" borderId="16" applyNumberFormat="0" applyAlignment="0" applyProtection="0">
      <alignment vertical="center"/>
    </xf>
    <xf numFmtId="0" fontId="40" fillId="38"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0" fillId="0" borderId="0">
      <alignment vertical="center"/>
    </xf>
    <xf numFmtId="0" fontId="35" fillId="35" borderId="0" applyNumberFormat="0" applyBorder="0" applyAlignment="0" applyProtection="0">
      <alignment vertical="center"/>
    </xf>
    <xf numFmtId="0" fontId="35" fillId="42" borderId="0" applyNumberFormat="0" applyBorder="0" applyAlignment="0" applyProtection="0">
      <alignment vertical="center"/>
    </xf>
    <xf numFmtId="0" fontId="35" fillId="43" borderId="0" applyNumberFormat="0" applyBorder="0" applyAlignment="0" applyProtection="0">
      <alignment vertical="center"/>
    </xf>
    <xf numFmtId="0" fontId="35" fillId="44" borderId="0" applyNumberFormat="0" applyBorder="0" applyAlignment="0" applyProtection="0">
      <alignment vertical="center"/>
    </xf>
    <xf numFmtId="0" fontId="41" fillId="45" borderId="0" applyNumberFormat="0" applyBorder="0" applyAlignment="0" applyProtection="0">
      <alignment vertical="center"/>
    </xf>
    <xf numFmtId="0" fontId="3" fillId="0" borderId="0">
      <alignment vertical="center"/>
    </xf>
    <xf numFmtId="0" fontId="41" fillId="37" borderId="0" applyNumberFormat="0" applyBorder="0" applyAlignment="0" applyProtection="0">
      <alignment vertical="center"/>
    </xf>
    <xf numFmtId="0" fontId="41" fillId="44"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48" borderId="0" applyNumberFormat="0" applyBorder="0" applyAlignment="0" applyProtection="0">
      <alignment vertical="center"/>
    </xf>
    <xf numFmtId="0" fontId="42" fillId="0" borderId="18" applyNumberFormat="0" applyFill="0" applyAlignment="0" applyProtection="0">
      <alignment vertical="center"/>
    </xf>
    <xf numFmtId="0" fontId="43" fillId="0" borderId="19" applyNumberFormat="0" applyFill="0" applyAlignment="0" applyProtection="0">
      <alignment vertical="center"/>
    </xf>
    <xf numFmtId="0" fontId="44" fillId="0" borderId="20" applyNumberFormat="0" applyFill="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5" fillId="0" borderId="0">
      <alignment vertical="center"/>
    </xf>
    <xf numFmtId="0" fontId="3" fillId="0" borderId="0"/>
    <xf numFmtId="0" fontId="35" fillId="0" borderId="0">
      <alignment vertical="center"/>
    </xf>
    <xf numFmtId="0" fontId="3" fillId="0" borderId="0"/>
    <xf numFmtId="0" fontId="3" fillId="0" borderId="0"/>
    <xf numFmtId="0" fontId="3" fillId="0" borderId="0"/>
    <xf numFmtId="0" fontId="3" fillId="0" borderId="0"/>
    <xf numFmtId="0" fontId="3" fillId="49" borderId="21" applyNumberFormat="0" applyFont="0" applyAlignment="0" applyProtection="0">
      <alignment vertical="center"/>
    </xf>
    <xf numFmtId="0" fontId="3" fillId="0" borderId="0"/>
    <xf numFmtId="0" fontId="3" fillId="0" borderId="0"/>
    <xf numFmtId="0" fontId="47" fillId="41" borderId="0" applyNumberFormat="0" applyBorder="0" applyAlignment="0" applyProtection="0">
      <alignment vertical="center"/>
    </xf>
    <xf numFmtId="0" fontId="48" fillId="0" borderId="22" applyNumberFormat="0" applyFill="0" applyAlignment="0" applyProtection="0">
      <alignment vertical="center"/>
    </xf>
    <xf numFmtId="0" fontId="49" fillId="50" borderId="23" applyNumberFormat="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24" applyNumberFormat="0" applyFill="0" applyAlignment="0" applyProtection="0">
      <alignment vertical="center"/>
    </xf>
    <xf numFmtId="0" fontId="41" fillId="51" borderId="0" applyNumberFormat="0" applyBorder="0" applyAlignment="0" applyProtection="0">
      <alignment vertical="center"/>
    </xf>
    <xf numFmtId="0" fontId="41" fillId="52" borderId="0" applyNumberFormat="0" applyBorder="0" applyAlignment="0" applyProtection="0">
      <alignment vertical="center"/>
    </xf>
    <xf numFmtId="0" fontId="41" fillId="53"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53" fillId="43" borderId="17" applyNumberFormat="0" applyAlignment="0" applyProtection="0">
      <alignment vertical="center"/>
    </xf>
  </cellStyleXfs>
  <cellXfs count="47">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10" fillId="0" borderId="1" xfId="0" applyFont="1" applyFill="1" applyBorder="1" applyAlignment="1">
      <alignment vertical="center" wrapText="1"/>
    </xf>
    <xf numFmtId="43" fontId="1" fillId="0" borderId="1" xfId="0" applyNumberFormat="1" applyFont="1" applyFill="1" applyBorder="1"/>
    <xf numFmtId="43" fontId="1" fillId="0" borderId="1" xfId="0" applyNumberFormat="1" applyFont="1" applyFill="1" applyBorder="1" applyAlignment="1">
      <alignment horizontal="center"/>
    </xf>
    <xf numFmtId="0" fontId="1" fillId="0" borderId="1" xfId="0" applyFont="1" applyFill="1" applyBorder="1" applyAlignment="1"/>
    <xf numFmtId="0" fontId="1" fillId="0" borderId="1" xfId="0" applyFont="1" applyFill="1" applyBorder="1" applyAlignment="1">
      <alignment horizont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2" xfId="0" applyFont="1" applyFill="1" applyBorder="1" applyAlignment="1">
      <alignment horizontal="center" vertical="center" wrapText="1"/>
    </xf>
    <xf numFmtId="10" fontId="5" fillId="0" borderId="1" xfId="3" applyNumberFormat="1" applyFont="1" applyFill="1" applyBorder="1" applyAlignment="1">
      <alignment horizontal="center" vertical="center" wrapText="1"/>
    </xf>
    <xf numFmtId="0" fontId="5" fillId="0" borderId="3" xfId="0" applyFont="1" applyFill="1" applyBorder="1" applyAlignment="1">
      <alignment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vertical="center" wrapText="1"/>
    </xf>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10" fillId="0" borderId="0" xfId="0" applyFont="1" applyFill="1" applyAlignment="1">
      <alignment wrapText="1"/>
    </xf>
    <xf numFmtId="0" fontId="5" fillId="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 fillId="0" borderId="1" xfId="0" applyFont="1" applyFill="1" applyBorder="1"/>
    <xf numFmtId="0" fontId="5"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9" fontId="5" fillId="0" borderId="1" xfId="3" applyNumberFormat="1" applyFont="1" applyFill="1" applyBorder="1" applyAlignment="1">
      <alignment horizontal="left" vertical="center" wrapText="1"/>
    </xf>
    <xf numFmtId="0" fontId="5"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left"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46"/>
  <sheetViews>
    <sheetView tabSelected="1" view="pageBreakPreview" zoomScale="90" zoomScaleNormal="100" workbookViewId="0">
      <selection activeCell="O1" sqref="O1"/>
    </sheetView>
  </sheetViews>
  <sheetFormatPr defaultColWidth="8.75" defaultRowHeight="12"/>
  <cols>
    <col min="1" max="1" width="8.875" style="5" customWidth="1"/>
    <col min="2" max="2" width="8.75" style="5" customWidth="1"/>
    <col min="3" max="3" width="12.2166666666667" style="5" customWidth="1"/>
    <col min="4" max="4" width="5.25" style="5" customWidth="1"/>
    <col min="5" max="5" width="9.71666666666667" style="5" customWidth="1"/>
    <col min="6" max="6" width="4.5" style="5" customWidth="1"/>
    <col min="7" max="7" width="7.625" style="5" customWidth="1"/>
    <col min="8" max="8" width="12.125" style="5" customWidth="1"/>
    <col min="9" max="9" width="17" style="6" customWidth="1"/>
    <col min="10" max="10" width="65.875" style="6" customWidth="1"/>
    <col min="11" max="11" width="11.625" style="5" customWidth="1"/>
    <col min="12" max="12" width="25" style="5" customWidth="1"/>
    <col min="13" max="13" width="9.58333333333333" style="5" customWidth="1"/>
    <col min="14" max="14" width="30.55" style="6" customWidth="1"/>
    <col min="15" max="16384" width="8.75" style="7"/>
  </cols>
  <sheetData>
    <row r="1" ht="29.1" customHeight="1" spans="1:3">
      <c r="A1" s="8" t="s">
        <v>0</v>
      </c>
      <c r="B1" s="8"/>
      <c r="C1" s="8"/>
    </row>
    <row r="2" ht="31.5" spans="1:14">
      <c r="A2" s="9" t="s">
        <v>1</v>
      </c>
      <c r="B2" s="9"/>
      <c r="C2" s="9"/>
      <c r="D2" s="9"/>
      <c r="E2" s="9"/>
      <c r="F2" s="9"/>
      <c r="G2" s="9"/>
      <c r="H2" s="9"/>
      <c r="I2" s="9"/>
      <c r="J2" s="9"/>
      <c r="K2" s="9"/>
      <c r="L2" s="9"/>
      <c r="M2" s="9"/>
      <c r="N2" s="9"/>
    </row>
    <row r="3" s="1" customFormat="1" ht="20.1" customHeight="1" spans="1:14">
      <c r="A3" s="10" t="s">
        <v>2</v>
      </c>
      <c r="B3" s="10">
        <v>2025</v>
      </c>
      <c r="C3" s="11"/>
      <c r="D3" s="11"/>
      <c r="E3" s="11"/>
      <c r="F3" s="11"/>
      <c r="G3" s="11"/>
      <c r="H3" s="11"/>
      <c r="I3" s="11"/>
      <c r="J3" s="11"/>
      <c r="K3" s="11"/>
      <c r="L3" s="11"/>
      <c r="M3" s="11"/>
      <c r="N3" s="35"/>
    </row>
    <row r="4" s="1" customFormat="1" ht="18" customHeight="1" spans="1:14">
      <c r="A4" s="12" t="s">
        <v>3</v>
      </c>
      <c r="B4" s="12"/>
      <c r="C4" s="12"/>
      <c r="D4" s="12"/>
      <c r="E4" s="12"/>
      <c r="F4" s="12"/>
      <c r="G4" s="12"/>
      <c r="H4" s="12"/>
      <c r="I4" s="12"/>
      <c r="J4" s="12"/>
      <c r="K4" s="12"/>
      <c r="L4" s="12"/>
      <c r="M4" s="12"/>
      <c r="N4" s="12"/>
    </row>
    <row r="5" s="1" customFormat="1" ht="18" customHeight="1" spans="1:14">
      <c r="A5" s="13" t="s">
        <v>4</v>
      </c>
      <c r="B5" s="13" t="s">
        <v>5</v>
      </c>
      <c r="C5" s="13"/>
      <c r="D5" s="13"/>
      <c r="E5" s="13"/>
      <c r="F5" s="14" t="s">
        <v>6</v>
      </c>
      <c r="G5" s="14"/>
      <c r="H5" s="14"/>
      <c r="I5" s="14"/>
      <c r="J5" s="14"/>
      <c r="K5" s="13" t="s">
        <v>7</v>
      </c>
      <c r="L5" s="13"/>
      <c r="M5" s="13"/>
      <c r="N5" s="13"/>
    </row>
    <row r="6" s="1" customFormat="1" ht="39" customHeight="1" spans="1:14">
      <c r="A6" s="13" t="s">
        <v>8</v>
      </c>
      <c r="B6" s="14" t="s">
        <v>9</v>
      </c>
      <c r="C6" s="14"/>
      <c r="D6" s="14"/>
      <c r="E6" s="14"/>
      <c r="F6" s="14"/>
      <c r="G6" s="14"/>
      <c r="H6" s="13" t="s">
        <v>10</v>
      </c>
      <c r="I6" s="14" t="s">
        <v>11</v>
      </c>
      <c r="J6" s="14"/>
      <c r="K6" s="13" t="s">
        <v>12</v>
      </c>
      <c r="L6" s="13" t="s">
        <v>13</v>
      </c>
      <c r="M6" s="13"/>
      <c r="N6" s="13"/>
    </row>
    <row r="7" s="1" customFormat="1" ht="29" customHeight="1" spans="1:14">
      <c r="A7" s="13"/>
      <c r="B7" s="14" t="s">
        <v>14</v>
      </c>
      <c r="C7" s="14"/>
      <c r="D7" s="14"/>
      <c r="E7" s="14"/>
      <c r="F7" s="14"/>
      <c r="G7" s="14"/>
      <c r="H7" s="13"/>
      <c r="I7" s="36" t="s">
        <v>15</v>
      </c>
      <c r="J7" s="36"/>
      <c r="K7" s="13"/>
      <c r="L7" s="37" t="s">
        <v>16</v>
      </c>
      <c r="M7" s="37"/>
      <c r="N7" s="37"/>
    </row>
    <row r="8" s="1" customFormat="1" ht="41" customHeight="1" spans="1:14">
      <c r="A8" s="13"/>
      <c r="B8" s="14" t="s">
        <v>17</v>
      </c>
      <c r="C8" s="15"/>
      <c r="D8" s="15"/>
      <c r="E8" s="15"/>
      <c r="F8" s="15"/>
      <c r="G8" s="15"/>
      <c r="H8" s="13"/>
      <c r="I8" s="14" t="s">
        <v>18</v>
      </c>
      <c r="J8" s="14"/>
      <c r="K8" s="13"/>
      <c r="L8" s="13" t="s">
        <v>19</v>
      </c>
      <c r="M8" s="13"/>
      <c r="N8" s="13"/>
    </row>
    <row r="9" s="1" customFormat="1" ht="18" customHeight="1" spans="1:14">
      <c r="A9" s="13"/>
      <c r="B9" s="14" t="s">
        <v>20</v>
      </c>
      <c r="C9" s="14"/>
      <c r="D9" s="14"/>
      <c r="E9" s="14"/>
      <c r="F9" s="14"/>
      <c r="G9" s="14"/>
      <c r="H9" s="13"/>
      <c r="I9" s="14" t="s">
        <v>20</v>
      </c>
      <c r="J9" s="14"/>
      <c r="K9" s="13"/>
      <c r="L9" s="13" t="s">
        <v>20</v>
      </c>
      <c r="M9" s="13"/>
      <c r="N9" s="13"/>
    </row>
    <row r="10" s="1" customFormat="1" ht="18" customHeight="1" spans="1:14">
      <c r="A10" s="13" t="s">
        <v>21</v>
      </c>
      <c r="B10" s="13" t="s">
        <v>22</v>
      </c>
      <c r="C10" s="13"/>
      <c r="D10" s="13" t="s">
        <v>23</v>
      </c>
      <c r="E10" s="13"/>
      <c r="F10" s="13"/>
      <c r="G10" s="13"/>
      <c r="H10" s="13"/>
      <c r="I10" s="13"/>
      <c r="J10" s="13"/>
      <c r="K10" s="13"/>
      <c r="L10" s="13"/>
      <c r="M10" s="13"/>
      <c r="N10" s="13"/>
    </row>
    <row r="11" s="1" customFormat="1" ht="18" customHeight="1" spans="1:14">
      <c r="A11" s="13"/>
      <c r="B11" s="13"/>
      <c r="C11" s="13"/>
      <c r="D11" s="13" t="s">
        <v>24</v>
      </c>
      <c r="E11" s="13"/>
      <c r="F11" s="13"/>
      <c r="G11" s="13"/>
      <c r="H11" s="13" t="s">
        <v>25</v>
      </c>
      <c r="I11" s="13"/>
      <c r="J11" s="13" t="s">
        <v>26</v>
      </c>
      <c r="K11" s="13"/>
      <c r="L11" s="13"/>
      <c r="M11" s="13"/>
      <c r="N11" s="13"/>
    </row>
    <row r="12" s="1" customFormat="1" ht="18" customHeight="1" spans="1:14">
      <c r="A12" s="13"/>
      <c r="B12" s="13"/>
      <c r="C12" s="13"/>
      <c r="D12" s="13" t="s">
        <v>27</v>
      </c>
      <c r="E12" s="13"/>
      <c r="F12" s="13" t="s">
        <v>28</v>
      </c>
      <c r="G12" s="13"/>
      <c r="H12" s="16" t="s">
        <v>29</v>
      </c>
      <c r="I12" s="13" t="s">
        <v>30</v>
      </c>
      <c r="J12" s="13" t="s">
        <v>29</v>
      </c>
      <c r="K12" s="13" t="s">
        <v>30</v>
      </c>
      <c r="L12" s="13"/>
      <c r="M12" s="13"/>
      <c r="N12" s="13"/>
    </row>
    <row r="13" s="1" customFormat="1" ht="24" customHeight="1" spans="1:14">
      <c r="A13" s="13"/>
      <c r="B13" s="17" t="s">
        <v>31</v>
      </c>
      <c r="C13" s="18">
        <f t="shared" ref="C13:C15" si="0">SUM(D13:M13)</f>
        <v>41120.16</v>
      </c>
      <c r="D13" s="19">
        <v>1739.28</v>
      </c>
      <c r="E13" s="19"/>
      <c r="F13" s="19">
        <v>39380.88</v>
      </c>
      <c r="G13" s="19"/>
      <c r="H13" s="20"/>
      <c r="I13" s="38"/>
      <c r="J13" s="38"/>
      <c r="K13" s="13"/>
      <c r="L13" s="13"/>
      <c r="M13" s="13"/>
      <c r="N13" s="13"/>
    </row>
    <row r="14" s="1" customFormat="1" ht="24" customHeight="1" spans="1:14">
      <c r="A14" s="13"/>
      <c r="B14" s="17" t="s">
        <v>32</v>
      </c>
      <c r="C14" s="18">
        <f t="shared" si="0"/>
        <v>38145.29</v>
      </c>
      <c r="D14" s="19">
        <v>1224.78</v>
      </c>
      <c r="E14" s="19"/>
      <c r="F14" s="19">
        <v>36920.51</v>
      </c>
      <c r="G14" s="19"/>
      <c r="H14" s="21"/>
      <c r="I14" s="38"/>
      <c r="J14" s="38"/>
      <c r="K14" s="13"/>
      <c r="L14" s="13"/>
      <c r="M14" s="13"/>
      <c r="N14" s="13"/>
    </row>
    <row r="15" s="1" customFormat="1" ht="24" customHeight="1" spans="1:14">
      <c r="A15" s="13"/>
      <c r="B15" s="17" t="s">
        <v>33</v>
      </c>
      <c r="C15" s="18">
        <f t="shared" si="0"/>
        <v>35652.48</v>
      </c>
      <c r="D15" s="19">
        <v>1203.07</v>
      </c>
      <c r="E15" s="19"/>
      <c r="F15" s="19">
        <v>34449.41</v>
      </c>
      <c r="G15" s="19"/>
      <c r="H15" s="21"/>
      <c r="I15" s="38"/>
      <c r="J15" s="38"/>
      <c r="K15" s="13"/>
      <c r="L15" s="13"/>
      <c r="M15" s="13"/>
      <c r="N15" s="13"/>
    </row>
    <row r="16" ht="30" customHeight="1" spans="1:14">
      <c r="A16" s="22" t="s">
        <v>34</v>
      </c>
      <c r="B16" s="22"/>
      <c r="C16" s="22"/>
      <c r="D16" s="22"/>
      <c r="E16" s="22"/>
      <c r="F16" s="22"/>
      <c r="G16" s="22"/>
      <c r="H16" s="22"/>
      <c r="I16" s="22"/>
      <c r="J16" s="22"/>
      <c r="K16" s="22"/>
      <c r="L16" s="22"/>
      <c r="M16" s="22"/>
      <c r="N16" s="22"/>
    </row>
    <row r="17" s="2" customFormat="1" ht="98.1" customHeight="1" spans="1:14">
      <c r="A17" s="23" t="s">
        <v>35</v>
      </c>
      <c r="B17" s="23" t="s">
        <v>36</v>
      </c>
      <c r="C17" s="23" t="s">
        <v>37</v>
      </c>
      <c r="D17" s="23" t="s">
        <v>36</v>
      </c>
      <c r="E17" s="23" t="s">
        <v>38</v>
      </c>
      <c r="F17" s="23" t="s">
        <v>36</v>
      </c>
      <c r="G17" s="23" t="s">
        <v>39</v>
      </c>
      <c r="H17" s="23" t="s">
        <v>40</v>
      </c>
      <c r="I17" s="23" t="s">
        <v>41</v>
      </c>
      <c r="J17" s="23" t="s">
        <v>42</v>
      </c>
      <c r="K17" s="23" t="s">
        <v>43</v>
      </c>
      <c r="L17" s="23" t="s">
        <v>44</v>
      </c>
      <c r="M17" s="23" t="s">
        <v>45</v>
      </c>
      <c r="N17" s="23" t="s">
        <v>46</v>
      </c>
    </row>
    <row r="18" s="3" customFormat="1" ht="154" customHeight="1" spans="1:14">
      <c r="A18" s="13" t="s">
        <v>47</v>
      </c>
      <c r="B18" s="13">
        <v>50</v>
      </c>
      <c r="C18" s="13" t="s">
        <v>48</v>
      </c>
      <c r="D18" s="13">
        <v>50</v>
      </c>
      <c r="E18" s="14" t="s">
        <v>49</v>
      </c>
      <c r="F18" s="13">
        <v>10</v>
      </c>
      <c r="G18" s="13">
        <v>10</v>
      </c>
      <c r="H18" s="13" t="s">
        <v>50</v>
      </c>
      <c r="I18" s="14" t="s">
        <v>51</v>
      </c>
      <c r="J18" s="14" t="s">
        <v>52</v>
      </c>
      <c r="K18" s="14" t="s">
        <v>53</v>
      </c>
      <c r="L18" s="14" t="s">
        <v>54</v>
      </c>
      <c r="M18" s="13">
        <v>10</v>
      </c>
      <c r="N18" s="16" t="s">
        <v>55</v>
      </c>
    </row>
    <row r="19" s="3" customFormat="1" ht="171" customHeight="1" spans="1:14">
      <c r="A19" s="13"/>
      <c r="B19" s="13"/>
      <c r="C19" s="13"/>
      <c r="D19" s="13"/>
      <c r="E19" s="14" t="s">
        <v>56</v>
      </c>
      <c r="F19" s="13">
        <v>4</v>
      </c>
      <c r="G19" s="13">
        <v>4</v>
      </c>
      <c r="H19" s="13" t="s">
        <v>57</v>
      </c>
      <c r="I19" s="14" t="s">
        <v>58</v>
      </c>
      <c r="J19" s="14" t="s">
        <v>59</v>
      </c>
      <c r="K19" s="14" t="s">
        <v>53</v>
      </c>
      <c r="L19" s="14"/>
      <c r="M19" s="13">
        <v>4</v>
      </c>
      <c r="N19" s="13" t="s">
        <v>60</v>
      </c>
    </row>
    <row r="20" s="3" customFormat="1" ht="150" customHeight="1" spans="1:14">
      <c r="A20" s="13"/>
      <c r="B20" s="13"/>
      <c r="C20" s="13"/>
      <c r="D20" s="13"/>
      <c r="E20" s="14" t="s">
        <v>61</v>
      </c>
      <c r="F20" s="13">
        <v>18</v>
      </c>
      <c r="G20" s="13">
        <v>18</v>
      </c>
      <c r="H20" s="13" t="s">
        <v>62</v>
      </c>
      <c r="I20" s="14" t="s">
        <v>63</v>
      </c>
      <c r="J20" s="14" t="s">
        <v>64</v>
      </c>
      <c r="K20" s="14" t="s">
        <v>53</v>
      </c>
      <c r="L20" s="14"/>
      <c r="M20" s="13">
        <v>16</v>
      </c>
      <c r="N20" s="14" t="s">
        <v>65</v>
      </c>
    </row>
    <row r="21" s="3" customFormat="1" ht="262" customHeight="1" spans="1:14">
      <c r="A21" s="13"/>
      <c r="B21" s="13"/>
      <c r="C21" s="13"/>
      <c r="D21" s="13"/>
      <c r="E21" s="14" t="s">
        <v>66</v>
      </c>
      <c r="F21" s="13">
        <v>18</v>
      </c>
      <c r="G21" s="13">
        <v>18</v>
      </c>
      <c r="H21" s="13" t="s">
        <v>67</v>
      </c>
      <c r="I21" s="14" t="s">
        <v>68</v>
      </c>
      <c r="J21" s="14" t="s">
        <v>69</v>
      </c>
      <c r="K21" s="14" t="s">
        <v>53</v>
      </c>
      <c r="L21" s="14"/>
      <c r="M21" s="13">
        <v>16</v>
      </c>
      <c r="N21" s="14" t="s">
        <v>70</v>
      </c>
    </row>
    <row r="22" s="3" customFormat="1" ht="185.25" customHeight="1" spans="1:14">
      <c r="A22" s="24" t="s">
        <v>71</v>
      </c>
      <c r="B22" s="24">
        <v>50</v>
      </c>
      <c r="C22" s="25" t="s">
        <v>72</v>
      </c>
      <c r="D22" s="25">
        <v>12</v>
      </c>
      <c r="E22" s="16" t="s">
        <v>73</v>
      </c>
      <c r="F22" s="13">
        <v>6</v>
      </c>
      <c r="G22" s="13">
        <v>5.5</v>
      </c>
      <c r="H22" s="26" t="s">
        <v>74</v>
      </c>
      <c r="I22" s="16" t="s">
        <v>75</v>
      </c>
      <c r="J22" s="16" t="s">
        <v>76</v>
      </c>
      <c r="K22" s="14" t="s">
        <v>53</v>
      </c>
      <c r="L22" s="14" t="s">
        <v>77</v>
      </c>
      <c r="M22" s="39">
        <v>5.5</v>
      </c>
      <c r="N22" s="14" t="s">
        <v>78</v>
      </c>
    </row>
    <row r="23" s="3" customFormat="1" ht="260" customHeight="1" spans="1:14">
      <c r="A23" s="27"/>
      <c r="B23" s="27"/>
      <c r="C23" s="28"/>
      <c r="D23" s="28"/>
      <c r="E23" s="16" t="s">
        <v>79</v>
      </c>
      <c r="F23" s="13">
        <v>6</v>
      </c>
      <c r="G23" s="13">
        <v>6</v>
      </c>
      <c r="H23" s="13" t="s">
        <v>80</v>
      </c>
      <c r="I23" s="16" t="s">
        <v>81</v>
      </c>
      <c r="J23" s="16" t="s">
        <v>82</v>
      </c>
      <c r="K23" s="14" t="s">
        <v>83</v>
      </c>
      <c r="L23" s="14"/>
      <c r="M23" s="39">
        <v>4</v>
      </c>
      <c r="N23" s="14" t="s">
        <v>84</v>
      </c>
    </row>
    <row r="24" s="3" customFormat="1" ht="121.5" customHeight="1" spans="1:14">
      <c r="A24" s="27"/>
      <c r="B24" s="27"/>
      <c r="C24" s="24" t="s">
        <v>85</v>
      </c>
      <c r="D24" s="24">
        <v>12</v>
      </c>
      <c r="E24" s="16" t="s">
        <v>86</v>
      </c>
      <c r="F24" s="13">
        <v>8</v>
      </c>
      <c r="G24" s="13">
        <v>7.48</v>
      </c>
      <c r="H24" s="13" t="s">
        <v>87</v>
      </c>
      <c r="I24" s="14" t="s">
        <v>88</v>
      </c>
      <c r="J24" s="14" t="s">
        <v>89</v>
      </c>
      <c r="K24" s="14" t="s">
        <v>90</v>
      </c>
      <c r="L24" s="14"/>
      <c r="M24" s="13">
        <v>7.48</v>
      </c>
      <c r="N24" s="14" t="s">
        <v>91</v>
      </c>
    </row>
    <row r="25" s="3" customFormat="1" ht="202" customHeight="1" spans="1:14">
      <c r="A25" s="27"/>
      <c r="B25" s="27"/>
      <c r="C25" s="27"/>
      <c r="D25" s="27"/>
      <c r="E25" s="16" t="s">
        <v>92</v>
      </c>
      <c r="F25" s="13">
        <v>3</v>
      </c>
      <c r="G25" s="13">
        <v>3</v>
      </c>
      <c r="H25" s="13" t="s">
        <v>93</v>
      </c>
      <c r="I25" s="16" t="s">
        <v>94</v>
      </c>
      <c r="J25" s="16" t="s">
        <v>95</v>
      </c>
      <c r="K25" s="14" t="s">
        <v>96</v>
      </c>
      <c r="L25" s="14" t="s">
        <v>97</v>
      </c>
      <c r="M25" s="13">
        <v>3</v>
      </c>
      <c r="N25" s="14" t="s">
        <v>98</v>
      </c>
    </row>
    <row r="26" s="3" customFormat="1" ht="87.75" customHeight="1" spans="1:14">
      <c r="A26" s="27"/>
      <c r="B26" s="27"/>
      <c r="C26" s="27"/>
      <c r="D26" s="27"/>
      <c r="E26" s="16" t="s">
        <v>99</v>
      </c>
      <c r="F26" s="13">
        <v>1</v>
      </c>
      <c r="G26" s="13">
        <v>1</v>
      </c>
      <c r="H26" s="13" t="s">
        <v>100</v>
      </c>
      <c r="I26" s="16" t="s">
        <v>101</v>
      </c>
      <c r="J26" s="16" t="s">
        <v>102</v>
      </c>
      <c r="K26" s="14" t="s">
        <v>96</v>
      </c>
      <c r="L26" s="16" t="s">
        <v>103</v>
      </c>
      <c r="M26" s="13">
        <v>1</v>
      </c>
      <c r="N26" s="14" t="s">
        <v>104</v>
      </c>
    </row>
    <row r="27" s="3" customFormat="1" ht="90" customHeight="1" spans="1:14">
      <c r="A27" s="27"/>
      <c r="B27" s="27"/>
      <c r="C27" s="13" t="s">
        <v>105</v>
      </c>
      <c r="D27" s="13">
        <v>2</v>
      </c>
      <c r="E27" s="16" t="s">
        <v>106</v>
      </c>
      <c r="F27" s="13">
        <v>1</v>
      </c>
      <c r="G27" s="13">
        <v>1</v>
      </c>
      <c r="H27" s="13" t="s">
        <v>93</v>
      </c>
      <c r="I27" s="16" t="s">
        <v>107</v>
      </c>
      <c r="J27" s="16" t="s">
        <v>108</v>
      </c>
      <c r="K27" s="14" t="s">
        <v>96</v>
      </c>
      <c r="L27" s="14" t="s">
        <v>109</v>
      </c>
      <c r="M27" s="13">
        <v>1</v>
      </c>
      <c r="N27" s="14" t="s">
        <v>110</v>
      </c>
    </row>
    <row r="28" s="3" customFormat="1" ht="77.1" customHeight="1" spans="1:14">
      <c r="A28" s="27"/>
      <c r="B28" s="27"/>
      <c r="C28" s="13"/>
      <c r="D28" s="13"/>
      <c r="E28" s="16" t="s">
        <v>111</v>
      </c>
      <c r="F28" s="13">
        <v>1</v>
      </c>
      <c r="G28" s="13">
        <v>1</v>
      </c>
      <c r="H28" s="13" t="s">
        <v>112</v>
      </c>
      <c r="I28" s="16" t="s">
        <v>113</v>
      </c>
      <c r="J28" s="16" t="s">
        <v>114</v>
      </c>
      <c r="K28" s="14" t="s">
        <v>96</v>
      </c>
      <c r="L28" s="14" t="s">
        <v>115</v>
      </c>
      <c r="M28" s="13">
        <v>1</v>
      </c>
      <c r="N28" s="14" t="s">
        <v>116</v>
      </c>
    </row>
    <row r="29" s="3" customFormat="1" ht="247" customHeight="1" spans="1:14">
      <c r="A29" s="27"/>
      <c r="B29" s="27"/>
      <c r="C29" s="13" t="s">
        <v>117</v>
      </c>
      <c r="D29" s="13">
        <v>7</v>
      </c>
      <c r="E29" s="16" t="s">
        <v>118</v>
      </c>
      <c r="F29" s="13">
        <v>3</v>
      </c>
      <c r="G29" s="13">
        <v>3</v>
      </c>
      <c r="H29" s="13" t="s">
        <v>119</v>
      </c>
      <c r="I29" s="14" t="s">
        <v>120</v>
      </c>
      <c r="J29" s="14" t="s">
        <v>121</v>
      </c>
      <c r="K29" s="14" t="s">
        <v>96</v>
      </c>
      <c r="L29" s="14" t="s">
        <v>122</v>
      </c>
      <c r="M29" s="13">
        <v>3</v>
      </c>
      <c r="N29" s="14" t="s">
        <v>123</v>
      </c>
    </row>
    <row r="30" s="3" customFormat="1" ht="189" customHeight="1" spans="1:14">
      <c r="A30" s="27"/>
      <c r="B30" s="27"/>
      <c r="C30" s="13"/>
      <c r="D30" s="13"/>
      <c r="E30" s="16" t="s">
        <v>124</v>
      </c>
      <c r="F30" s="13">
        <v>4</v>
      </c>
      <c r="G30" s="13">
        <v>4</v>
      </c>
      <c r="H30" s="13" t="s">
        <v>125</v>
      </c>
      <c r="I30" s="14" t="s">
        <v>126</v>
      </c>
      <c r="J30" s="14" t="s">
        <v>127</v>
      </c>
      <c r="K30" s="14" t="s">
        <v>96</v>
      </c>
      <c r="L30" s="14" t="s">
        <v>128</v>
      </c>
      <c r="M30" s="13">
        <v>3</v>
      </c>
      <c r="N30" s="14" t="s">
        <v>129</v>
      </c>
    </row>
    <row r="31" s="3" customFormat="1" ht="135" customHeight="1" spans="1:14">
      <c r="A31" s="27"/>
      <c r="B31" s="27"/>
      <c r="C31" s="25" t="s">
        <v>130</v>
      </c>
      <c r="D31" s="25">
        <v>12</v>
      </c>
      <c r="E31" s="13" t="s">
        <v>131</v>
      </c>
      <c r="F31" s="13">
        <v>2</v>
      </c>
      <c r="G31" s="13">
        <v>2</v>
      </c>
      <c r="H31" s="13" t="s">
        <v>132</v>
      </c>
      <c r="I31" s="13" t="s">
        <v>133</v>
      </c>
      <c r="J31" s="14" t="s">
        <v>134</v>
      </c>
      <c r="K31" s="14" t="s">
        <v>96</v>
      </c>
      <c r="L31" s="14" t="s">
        <v>135</v>
      </c>
      <c r="M31" s="40">
        <v>2</v>
      </c>
      <c r="N31" s="14" t="s">
        <v>136</v>
      </c>
    </row>
    <row r="32" s="3" customFormat="1" ht="119" customHeight="1" spans="1:14">
      <c r="A32" s="27"/>
      <c r="B32" s="27"/>
      <c r="C32" s="29"/>
      <c r="D32" s="29"/>
      <c r="E32" s="13" t="s">
        <v>137</v>
      </c>
      <c r="F32" s="13">
        <v>1</v>
      </c>
      <c r="G32" s="13">
        <v>1</v>
      </c>
      <c r="H32" s="13" t="s">
        <v>132</v>
      </c>
      <c r="I32" s="13" t="s">
        <v>138</v>
      </c>
      <c r="J32" s="41" t="s">
        <v>139</v>
      </c>
      <c r="K32" s="14" t="s">
        <v>96</v>
      </c>
      <c r="L32" s="14" t="s">
        <v>140</v>
      </c>
      <c r="M32" s="40">
        <v>1</v>
      </c>
      <c r="N32" s="14" t="s">
        <v>141</v>
      </c>
    </row>
    <row r="33" s="3" customFormat="1" ht="230" customHeight="1" spans="1:14">
      <c r="A33" s="27"/>
      <c r="B33" s="27"/>
      <c r="C33" s="29"/>
      <c r="D33" s="29"/>
      <c r="E33" s="16" t="s">
        <v>142</v>
      </c>
      <c r="F33" s="13">
        <v>2</v>
      </c>
      <c r="G33" s="13">
        <v>0</v>
      </c>
      <c r="H33" s="13" t="s">
        <v>143</v>
      </c>
      <c r="I33" s="16" t="s">
        <v>144</v>
      </c>
      <c r="J33" s="41" t="s">
        <v>145</v>
      </c>
      <c r="K33" s="14" t="s">
        <v>96</v>
      </c>
      <c r="L33" s="14" t="s">
        <v>146</v>
      </c>
      <c r="M33" s="40">
        <v>0</v>
      </c>
      <c r="N33" s="14" t="s">
        <v>147</v>
      </c>
    </row>
    <row r="34" s="3" customFormat="1" ht="243" customHeight="1" spans="1:14">
      <c r="A34" s="27"/>
      <c r="B34" s="27"/>
      <c r="C34" s="29"/>
      <c r="D34" s="29"/>
      <c r="E34" s="16" t="s">
        <v>148</v>
      </c>
      <c r="F34" s="13">
        <v>2</v>
      </c>
      <c r="G34" s="13">
        <v>0</v>
      </c>
      <c r="H34" s="13" t="s">
        <v>149</v>
      </c>
      <c r="I34" s="16" t="s">
        <v>150</v>
      </c>
      <c r="J34" s="41" t="s">
        <v>151</v>
      </c>
      <c r="K34" s="14" t="s">
        <v>96</v>
      </c>
      <c r="L34" s="14" t="s">
        <v>152</v>
      </c>
      <c r="M34" s="40">
        <v>0</v>
      </c>
      <c r="N34" s="14" t="s">
        <v>153</v>
      </c>
    </row>
    <row r="35" s="3" customFormat="1" ht="194" customHeight="1" spans="1:14">
      <c r="A35" s="27"/>
      <c r="B35" s="27"/>
      <c r="C35" s="29"/>
      <c r="D35" s="29"/>
      <c r="E35" s="16" t="s">
        <v>154</v>
      </c>
      <c r="F35" s="13">
        <v>2</v>
      </c>
      <c r="G35" s="13">
        <v>1</v>
      </c>
      <c r="H35" s="13" t="s">
        <v>132</v>
      </c>
      <c r="I35" s="16" t="s">
        <v>155</v>
      </c>
      <c r="J35" s="41" t="s">
        <v>156</v>
      </c>
      <c r="K35" s="14" t="s">
        <v>96</v>
      </c>
      <c r="L35" s="14" t="s">
        <v>157</v>
      </c>
      <c r="M35" s="40">
        <v>0</v>
      </c>
      <c r="N35" s="14" t="s">
        <v>158</v>
      </c>
    </row>
    <row r="36" s="3" customFormat="1" ht="134" customHeight="1" spans="1:14">
      <c r="A36" s="27"/>
      <c r="B36" s="27"/>
      <c r="C36" s="29"/>
      <c r="D36" s="29"/>
      <c r="E36" s="16" t="s">
        <v>159</v>
      </c>
      <c r="F36" s="13">
        <v>1</v>
      </c>
      <c r="G36" s="13">
        <v>1</v>
      </c>
      <c r="H36" s="13" t="s">
        <v>132</v>
      </c>
      <c r="I36" s="16" t="s">
        <v>160</v>
      </c>
      <c r="J36" s="41" t="s">
        <v>161</v>
      </c>
      <c r="K36" s="14" t="s">
        <v>96</v>
      </c>
      <c r="L36" s="14" t="s">
        <v>162</v>
      </c>
      <c r="M36" s="40">
        <v>1</v>
      </c>
      <c r="N36" s="14" t="s">
        <v>163</v>
      </c>
    </row>
    <row r="37" s="3" customFormat="1" ht="100" customHeight="1" spans="1:14">
      <c r="A37" s="27"/>
      <c r="B37" s="27"/>
      <c r="C37" s="29"/>
      <c r="D37" s="29"/>
      <c r="E37" s="16" t="s">
        <v>164</v>
      </c>
      <c r="F37" s="13">
        <v>1</v>
      </c>
      <c r="G37" s="13">
        <v>1</v>
      </c>
      <c r="H37" s="13" t="s">
        <v>132</v>
      </c>
      <c r="I37" s="16" t="s">
        <v>165</v>
      </c>
      <c r="J37" s="41" t="s">
        <v>166</v>
      </c>
      <c r="K37" s="14" t="s">
        <v>96</v>
      </c>
      <c r="L37" s="14" t="s">
        <v>167</v>
      </c>
      <c r="M37" s="40">
        <v>1</v>
      </c>
      <c r="N37" s="14" t="s">
        <v>168</v>
      </c>
    </row>
    <row r="38" s="3" customFormat="1" ht="71.25" customHeight="1" spans="1:14">
      <c r="A38" s="27"/>
      <c r="B38" s="27"/>
      <c r="C38" s="29"/>
      <c r="D38" s="29"/>
      <c r="E38" s="24" t="s">
        <v>169</v>
      </c>
      <c r="F38" s="25">
        <v>1</v>
      </c>
      <c r="G38" s="25">
        <v>1</v>
      </c>
      <c r="H38" s="25" t="s">
        <v>132</v>
      </c>
      <c r="I38" s="24" t="s">
        <v>170</v>
      </c>
      <c r="J38" s="24" t="s">
        <v>171</v>
      </c>
      <c r="K38" s="42" t="s">
        <v>96</v>
      </c>
      <c r="L38" s="42" t="s">
        <v>172</v>
      </c>
      <c r="M38" s="43">
        <v>1</v>
      </c>
      <c r="N38" s="14" t="s">
        <v>173</v>
      </c>
    </row>
    <row r="39" s="4" customFormat="1" ht="137.25" customHeight="1" spans="1:14">
      <c r="A39" s="16"/>
      <c r="B39" s="16"/>
      <c r="C39" s="13" t="s">
        <v>174</v>
      </c>
      <c r="D39" s="13">
        <v>5</v>
      </c>
      <c r="E39" s="14" t="s">
        <v>175</v>
      </c>
      <c r="F39" s="13">
        <v>2</v>
      </c>
      <c r="G39" s="13">
        <v>1.5</v>
      </c>
      <c r="H39" s="13" t="s">
        <v>132</v>
      </c>
      <c r="I39" s="14" t="s">
        <v>176</v>
      </c>
      <c r="J39" s="16" t="s">
        <v>177</v>
      </c>
      <c r="K39" s="14" t="s">
        <v>178</v>
      </c>
      <c r="L39" s="14" t="s">
        <v>179</v>
      </c>
      <c r="M39" s="40">
        <v>1.5</v>
      </c>
      <c r="N39" s="14" t="s">
        <v>180</v>
      </c>
    </row>
    <row r="40" s="4" customFormat="1" ht="191" customHeight="1" spans="1:14">
      <c r="A40" s="16"/>
      <c r="B40" s="16"/>
      <c r="C40" s="13"/>
      <c r="D40" s="13"/>
      <c r="E40" s="14" t="s">
        <v>181</v>
      </c>
      <c r="F40" s="13">
        <v>1</v>
      </c>
      <c r="G40" s="13">
        <v>1</v>
      </c>
      <c r="H40" s="13" t="s">
        <v>132</v>
      </c>
      <c r="I40" s="14" t="s">
        <v>182</v>
      </c>
      <c r="J40" s="16" t="s">
        <v>183</v>
      </c>
      <c r="K40" s="14" t="s">
        <v>96</v>
      </c>
      <c r="L40" s="14" t="s">
        <v>184</v>
      </c>
      <c r="M40" s="40">
        <v>1</v>
      </c>
      <c r="N40" s="14" t="s">
        <v>185</v>
      </c>
    </row>
    <row r="41" s="4" customFormat="1" ht="137.25" customHeight="1" spans="1:14">
      <c r="A41" s="16"/>
      <c r="B41" s="16"/>
      <c r="C41" s="13"/>
      <c r="D41" s="13"/>
      <c r="E41" s="14" t="s">
        <v>186</v>
      </c>
      <c r="F41" s="13">
        <v>1</v>
      </c>
      <c r="G41" s="13">
        <v>1</v>
      </c>
      <c r="H41" s="13" t="s">
        <v>132</v>
      </c>
      <c r="I41" s="14" t="s">
        <v>187</v>
      </c>
      <c r="J41" s="16" t="s">
        <v>188</v>
      </c>
      <c r="K41" s="14" t="s">
        <v>96</v>
      </c>
      <c r="L41" s="14" t="s">
        <v>189</v>
      </c>
      <c r="M41" s="40">
        <v>0.5</v>
      </c>
      <c r="N41" s="14" t="s">
        <v>190</v>
      </c>
    </row>
    <row r="42" s="4" customFormat="1" ht="186" customHeight="1" spans="1:14">
      <c r="A42" s="16"/>
      <c r="B42" s="16"/>
      <c r="C42" s="13"/>
      <c r="D42" s="13"/>
      <c r="E42" s="14" t="s">
        <v>191</v>
      </c>
      <c r="F42" s="13">
        <v>1</v>
      </c>
      <c r="G42" s="13">
        <v>1</v>
      </c>
      <c r="H42" s="13" t="s">
        <v>132</v>
      </c>
      <c r="I42" s="14" t="s">
        <v>192</v>
      </c>
      <c r="J42" s="16" t="s">
        <v>193</v>
      </c>
      <c r="K42" s="14" t="s">
        <v>96</v>
      </c>
      <c r="L42" s="14" t="s">
        <v>194</v>
      </c>
      <c r="M42" s="40">
        <v>1</v>
      </c>
      <c r="N42" s="14" t="s">
        <v>195</v>
      </c>
    </row>
    <row r="43" s="3" customFormat="1" ht="39.75" customHeight="1" spans="1:14">
      <c r="A43" s="13" t="s">
        <v>196</v>
      </c>
      <c r="B43" s="30"/>
      <c r="C43" s="30"/>
      <c r="D43" s="30"/>
      <c r="E43" s="30"/>
      <c r="F43" s="13">
        <f>SUM(F18:F42)</f>
        <v>100</v>
      </c>
      <c r="G43" s="13">
        <v>93.48</v>
      </c>
      <c r="H43" s="13" t="s">
        <v>197</v>
      </c>
      <c r="I43" s="13" t="s">
        <v>197</v>
      </c>
      <c r="J43" s="13" t="s">
        <v>197</v>
      </c>
      <c r="K43" s="13" t="s">
        <v>197</v>
      </c>
      <c r="L43" s="13" t="s">
        <v>197</v>
      </c>
      <c r="M43" s="13">
        <f>SUM(M18:M42)</f>
        <v>84.98</v>
      </c>
      <c r="N43" s="44" t="s">
        <v>198</v>
      </c>
    </row>
    <row r="44" s="3" customFormat="1" ht="39.75" customHeight="1" spans="1:14">
      <c r="A44" s="31" t="s">
        <v>199</v>
      </c>
      <c r="B44" s="32"/>
      <c r="C44" s="32"/>
      <c r="D44" s="32"/>
      <c r="E44" s="32"/>
      <c r="F44" s="31" t="s">
        <v>200</v>
      </c>
      <c r="G44" s="31"/>
      <c r="H44" s="31"/>
      <c r="I44" s="31"/>
      <c r="J44" s="31"/>
      <c r="K44" s="31"/>
      <c r="L44" s="31"/>
      <c r="M44" s="31"/>
      <c r="N44" s="31"/>
    </row>
    <row r="45" s="3" customFormat="1" ht="246" customHeight="1" spans="1:14">
      <c r="A45" s="31" t="s">
        <v>201</v>
      </c>
      <c r="B45" s="32"/>
      <c r="C45" s="32"/>
      <c r="D45" s="32"/>
      <c r="E45" s="32"/>
      <c r="F45" s="33" t="s">
        <v>202</v>
      </c>
      <c r="G45" s="34"/>
      <c r="H45" s="34"/>
      <c r="I45" s="34"/>
      <c r="J45" s="34"/>
      <c r="K45" s="34"/>
      <c r="L45" s="34"/>
      <c r="M45" s="45"/>
      <c r="N45" s="46"/>
    </row>
    <row r="46" ht="63.75" customHeight="1"/>
  </sheetData>
  <mergeCells count="60">
    <mergeCell ref="A1:C1"/>
    <mergeCell ref="A2:N2"/>
    <mergeCell ref="A4:N4"/>
    <mergeCell ref="B5:E5"/>
    <mergeCell ref="F5:J5"/>
    <mergeCell ref="K5:N5"/>
    <mergeCell ref="B6:G6"/>
    <mergeCell ref="I6:J6"/>
    <mergeCell ref="L6:N6"/>
    <mergeCell ref="B7:G7"/>
    <mergeCell ref="I7:J7"/>
    <mergeCell ref="L7:N7"/>
    <mergeCell ref="B8:G8"/>
    <mergeCell ref="I8:J8"/>
    <mergeCell ref="L8:N8"/>
    <mergeCell ref="B9:G9"/>
    <mergeCell ref="I9:J9"/>
    <mergeCell ref="L9:N9"/>
    <mergeCell ref="D10:N10"/>
    <mergeCell ref="D11:G11"/>
    <mergeCell ref="H11:I11"/>
    <mergeCell ref="J11:N11"/>
    <mergeCell ref="D12:E12"/>
    <mergeCell ref="F12:G12"/>
    <mergeCell ref="K12:N12"/>
    <mergeCell ref="D13:E13"/>
    <mergeCell ref="F13:G13"/>
    <mergeCell ref="K13:N13"/>
    <mergeCell ref="D14:E14"/>
    <mergeCell ref="F14:G14"/>
    <mergeCell ref="K14:N14"/>
    <mergeCell ref="D15:E15"/>
    <mergeCell ref="F15:G15"/>
    <mergeCell ref="K15:N15"/>
    <mergeCell ref="A16:N16"/>
    <mergeCell ref="A43:E43"/>
    <mergeCell ref="A44:E44"/>
    <mergeCell ref="F44:N44"/>
    <mergeCell ref="A45:E45"/>
    <mergeCell ref="F45:N45"/>
    <mergeCell ref="A6:A9"/>
    <mergeCell ref="A10:A15"/>
    <mergeCell ref="A18:A21"/>
    <mergeCell ref="B18:B21"/>
    <mergeCell ref="C18:C21"/>
    <mergeCell ref="C22:C23"/>
    <mergeCell ref="C27:C28"/>
    <mergeCell ref="C29:C30"/>
    <mergeCell ref="C31:C38"/>
    <mergeCell ref="C39:C42"/>
    <mergeCell ref="D18:D21"/>
    <mergeCell ref="D22:D23"/>
    <mergeCell ref="D27:D28"/>
    <mergeCell ref="D29:D30"/>
    <mergeCell ref="D31:D38"/>
    <mergeCell ref="D39:D42"/>
    <mergeCell ref="H6:H9"/>
    <mergeCell ref="K6:K9"/>
    <mergeCell ref="L18:L21"/>
    <mergeCell ref="B10:C12"/>
  </mergeCells>
  <printOptions horizontalCentered="1"/>
  <pageMargins left="0.748031496062992" right="0.748031496062992" top="0.78740157480315" bottom="0.590551181102362" header="0.354330708661417" footer="0.196850393700787"/>
  <pageSetup paperSize="9" scale="3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卢丽君</cp:lastModifiedBy>
  <dcterms:created xsi:type="dcterms:W3CDTF">2006-09-16T00:00:00Z</dcterms:created>
  <cp:lastPrinted>2023-04-20T01:57:00Z</cp:lastPrinted>
  <dcterms:modified xsi:type="dcterms:W3CDTF">2026-08-05T02:20:40Z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30CF33AE46CB4DD5868593B244E51571_13</vt:lpwstr>
  </property>
  <property fmtid="{D5CDD505-2E9C-101B-9397-08002B2CF9AE}" pid="4" name="KSOReadingLayout">
    <vt:bool>false</vt:bool>
  </property>
  <property fmtid="{D5CDD505-2E9C-101B-9397-08002B2CF9AE}" pid="5" name="CalculationRule">
    <vt:i4>0</vt:i4>
  </property>
</Properties>
</file>