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s>
  <definedNames>
    <definedName name="_xlnm._FilterDatabase" localSheetId="0" hidden="1">部门整体支出!$A$17:$M$45</definedName>
    <definedName name="_xlnm.Print_Area" localSheetId="0">部门整体支出!$A$1:$N$45</definedName>
    <definedName name="_xlnm.Print_Titles" localSheetId="0">部门整体支出!$17:$17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<sst xmlns="http://schemas.openxmlformats.org/spreadsheetml/2006/main" count="244" uniqueCount="192">
  <si>
    <t>附件1</t>
  </si>
  <si>
    <t>2025年度松山湖财政支出绩效自评抽查审核意见表</t>
  </si>
  <si>
    <t>年度：</t>
  </si>
  <si>
    <t>部门基本情况</t>
  </si>
  <si>
    <t>部门名称</t>
  </si>
  <si>
    <t>东莞松山湖高新技术产业开发区公用事业服务中心</t>
  </si>
  <si>
    <t>财供人数（编制总数）合计：22    行政（参公）编制数小计：    公益一类编制数小计：22    公益二类编制数小计：</t>
  </si>
  <si>
    <t>下属单位数：</t>
  </si>
  <si>
    <t>年度
总目标</t>
  </si>
  <si>
    <t>1.保障部门日常业务、办公正常运转。</t>
  </si>
  <si>
    <t>完成情况</t>
  </si>
  <si>
    <t>1.保障了部门日常业务、办公正常运转。</t>
  </si>
  <si>
    <t>未完成原因</t>
  </si>
  <si>
    <t>1.任务1</t>
  </si>
  <si>
    <t>2.任务2</t>
  </si>
  <si>
    <t>3.任务3</t>
  </si>
  <si>
    <t>……</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</si>
  <si>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</si>
  <si>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</si>
  <si>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</si>
  <si>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</si>
  <si>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</si>
  <si>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</si>
  <si>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</si>
  <si>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</si>
  <si>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</si>
  <si>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</si>
  <si>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</si>
  <si>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</si>
  <si>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</si>
  <si>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</si>
  <si>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</si>
  <si>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</si>
  <si>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</si>
  <si>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</si>
  <si>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</si>
  <si>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</si>
  <si>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</si>
  <si>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</si>
  <si>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</si>
  <si>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</si>
  <si>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审核得分</t>
  </si>
  <si>
    <t>评审说明</t>
  </si>
  <si>
    <t>履职效能</t>
  </si>
  <si>
    <t>整体效能</t>
  </si>
  <si>
    <t>年度重点工作任务完成率</t>
  </si>
  <si>
    <t>工作任务已完成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</si>
  <si>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</si>
  <si>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</si>
  <si>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</si>
  <si>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</si>
  <si>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2025年度该部门实际重点工作共6项（环卫保洁规范化管理、绿化管养专业化与增绿工程、市政设施维修养护与升级改造、照明暗区治理与设施提升、流动摊贩综合治理、建筑垃圾全链条管理），各项任务均按计划完成，重点工作完成率100%。存在问题：一是《部门整体预算绩效目标申报表》“年度重点工作任务”仅填报“基本支出项目”，未体现上述具体业务工作，年初绩效目标编报不完整，与部门核心履职工作严重脱节，扣1分；二是市局《2025年城管系统主要目标任务全年完成情况表》中“植物园二期建设和完善便民设施”一项未完成，部门未就该任务是否涉及本部门职责范围或需要配合落实作出说明，自评材料对全市层面未完成任务的关联性缺少充分解释，扣0.5分；三是部分重点工作量化佐证材料分散于工作总结中，未逐项提供完整的量化完成情况统计表及原始台账，数据完整性不足，扣0.5分。综合得8分。</t>
  </si>
  <si>
    <t>部门整体绩效目标成本指标完成情况</t>
  </si>
  <si>
    <t>实际完成值＜年初目标值</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</si>
  <si>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</si>
  <si>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</si>
  <si>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,3</t>
  </si>
  <si>
    <t>2025年度该部门年初预算数903.88万元，实际下达数1,278.80万元，实际支出数1,257.87万元【2†L2-L4】。实际支出数（1,257.87万元）未超过年初目标值（903.88万元），但超过年初预算数353.99万元（增幅39.16%），预算调整幅度较大，酌情扣1分，得3分。</t>
  </si>
  <si>
    <t>部门整体绩效目标产出指标完成情况</t>
  </si>
  <si>
    <t>产出指标均已达到目标值</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</si>
  <si>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</si>
  <si>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</si>
  <si>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2025年度该部门整体绩效目标产出指标共3项：数量指标“工作任务完成率（≥90%）”、质量指标“资金使用合规性（合规）”、时效指标“任务完成及时性（及时）”。从实际完成情况看，部门各项业务工作均已按计划完成，资金使用合规，任务完成及时，整体产出情况较好。但存在以下问题：一是产出指标设置过于笼统，“工作任务完成率”仅为综合性指标，未细化到具体业务工作的数量要求；“任务完成及时性”为定性表述，未设置具体时限标准，指标可衡量性不足；二是佐证材料中修复沥青路面约1.57万平方米、新增乔木5400余株、修复不亮灯7031盏等具体产出数据，均未在绩效目标申报表中体现为量化指标，年初指标值与实际产出不匹配。根据评分标准“完成率60%-100%的，得分=完成率×分值”，综合考量指标设置笼统、可衡量性不足，绩效指标设置在“绩效目标设置规范性”扣分，本项因佐证材料深度不足酌情扣2分，得16分。</t>
  </si>
  <si>
    <t>部门整体绩效目标效益指标完成情况</t>
  </si>
  <si>
    <t>效益指标均已达到目标值</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</si>
  <si>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</si>
  <si>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</si>
  <si>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2025年度部门各项工作取得较好成效，环卫保洁、绿化管养、市政设施维护、照明治理、流动摊贩治理、违建治理等重点任务均已完成，也取得了一定的成效。存在问题：一是效益指标设置单一，仅1项定性指标“有效保障”，未量化绿化覆盖率、设施完好率、投诉下降率等核心效益，与部门实际履职不匹配，指标可衡量性不足；二是满意度指标虽设为≥90%，但自评材料中未见正式满意度调查报告，仅有零散问卷且部分勾选不规范，数据统计汇总表缺失，无法核实满意度是否达标。综合考量，绩效指标设置在“绩效目标设置规范性”扣分，本项酌情扣3分，得15分。</t>
  </si>
  <si>
    <t>管理效率</t>
  </si>
  <si>
    <t>预算编制</t>
  </si>
  <si>
    <t>预算编制合规性</t>
  </si>
  <si>
    <t>差异率|(1257.86-1278.80)/1278.80*100%|=1.64%</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</si>
  <si>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</si>
  <si>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</si>
  <si>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</si>
  <si>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 xml:space="preserve"> 预算编制基本符合部门职责及园区工作要求，预决算差异率1.64%，控制较好，本年度无新增重大项目，不涉及事前绩效评估。存在问题：年度预算增长41.60%，部门未就支出范围拓展对编制准确性及事前论证充分性作出说明酌情扣1分，得5分。</t>
  </si>
  <si>
    <t>绩效目标设置规范性</t>
  </si>
  <si>
    <t>目标设置均已批复，设置规范</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</si>
  <si>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</si>
  <si>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</si>
  <si>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</si>
  <si>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整体及项目支出已按要求编制绩效目标并报送，配合财政部门开展目标审核工作。存在问题：一是绩效目标设置过于笼统，仅设置“工作任务完成率”“任务完成及时性”等少量指标，均为定性表述，未细化量化核心业务产出和效益指标；二是绩效目标与部门实际履职严重脱节，申报表中仅列“基本支出项目”，未体现环卫保洁、绿化管养、市政设施维护、照明治理、流动摊贩治理、建筑垃圾管理等6项实际重点工作；三是效益指标仅1项定性指标“有效保障”，满意度指标虽设≥90%但无具体调查方案，指标可衡量性不足。综合考量，酌情扣2分，得4分。</t>
  </si>
  <si>
    <t>预算执行</t>
  </si>
  <si>
    <t>部门预算资金支出率</t>
  </si>
  <si>
    <t>执行率1257.86/1278.80*100%=98.36%</t>
  </si>
  <si>
    <t>反映部门预算资金支出情况。</t>
  </si>
  <si>
    <t>主要依据部门预算资金“实际支出金额/实际下达预算数*分值权重”计算核定得分。</t>
  </si>
  <si>
    <t>部门自评，以财政局复核为准。</t>
  </si>
  <si>
    <t>2025年度部门预算实际下达数1,278.80万元，实际支出数1,257.87万元，预算执行率98.36%，得分7.87分，预算执行情况整体较好。</t>
  </si>
  <si>
    <t>财务管理合规性</t>
  </si>
  <si>
    <t>合规</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</si>
  <si>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</si>
  <si>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</si>
  <si>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</si>
  <si>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</si>
  <si>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部门已制定《松山湖城管分局财务管理制度》《松山湖城管分局预算管理制度》《松山湖城管分局合同管理制度》《松山湖城管分局采购内控管理办法》等内部管理制度，建立了预算管理、收支管理、政府采购、资产管理、合同管理等方面的内控制度。2025年度支出范围、程序基本符合相关财经法规和财务管理制度规定，自评材料中未发现审计、财会监督明确指出问题并要求限期整改的情况。</t>
  </si>
  <si>
    <t>“三公”经费控制情况</t>
  </si>
  <si>
    <t>实际支出数＜预算安排数</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</si>
  <si>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</si>
  <si>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</si>
  <si>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</si>
  <si>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2025年度“三公”经费预算安排0.50万元（均为公务接待费），实际支出0万元，实际支出数未超预算安排；2024年度及2025年度均无“三公”经费实际支出，实际支出规模未增加。</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</si>
  <si>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</si>
  <si>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</si>
  <si>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</si>
  <si>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</si>
  <si>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</si>
  <si>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2025年度部门预算和2024年度部门决算均已按要求在规定时限内在松山湖管委会门户网站“财政预算决算和‘三公’经费公开”专栏向社会公开，公开内容完整、格式规范，符合预决算信息公开相关要求。部门预算公开中含绩效目标批复，绩效自评结果已随2024年度绩效自评结果汇总表一并公开。预算、决算公开均合规，各占50%，得满分1分。</t>
  </si>
  <si>
    <t>绩效信息公开情况</t>
  </si>
  <si>
    <t>均已公开</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</si>
  <si>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</si>
  <si>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</si>
  <si>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</si>
  <si>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2025年度部门预算（含绩效目标批复）已于2025年3月31日在松山湖管委会门户网站“财政预算决算和‘三公’经费公开”专栏公开；2024年度绩效自评结果已于2024年度随绩效自评结果汇总表在相同专栏公开。绩效目标、绩效自评结果均已按规定公开，公开渠道合规、内容完整，得1分。</t>
  </si>
  <si>
    <t>绩效管理</t>
  </si>
  <si>
    <t>绩效管理制度建设</t>
  </si>
  <si>
    <t>已建立相关制度</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</si>
  <si>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</si>
  <si>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</si>
  <si>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</si>
  <si>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部门已制定《松山湖城管分局财政支出绩效评价管理暂行办法》，对绩效目标管理、绩效运行监控、绩效评价管理、评价结果应用等方面作出了规定；同时制定了《松山湖城管分局预算管理制度》，明确了预算编制、执行、监督等管理要求。但以上制度均为部门自行制定的内部管理办法，未以正式文件形式出台本级使用资金管理制度中明确绩效管理要求的专项制度，绩效管理要求散见于各业务管理办法中，缺乏系统性、专门性的绩效管理制度文件；此外，部门未制定主管专项资金管理办法并体现绩效管理要求。综合考量，酌情扣1分，得2分。</t>
  </si>
  <si>
    <t>绩效管理制度执行</t>
  </si>
  <si>
    <t>按规执行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</si>
  <si>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</si>
  <si>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</si>
  <si>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</si>
  <si>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部门已建立绩效管理制度并按要求开展绩效目标编报、绩效自评等工作。存在问题：一是部门整体绩效目标和项目绩效目标编报质量一般，产出指标仅1项涉及核心职能，效益指标均为定性表述，指标笼统、缺乏区分度；二是自评材料中未提供对上年度绩效自评抽查审核意见的整改落实情况；三是绩效运行监控、绩效自评等过程管理材料不够完整，绩效管理制度执行的有效性缺乏充分佐证。综合考量，酌情扣1.5分，得2.5分。</t>
  </si>
  <si>
    <t>采购管理</t>
  </si>
  <si>
    <t>采购意向公开合规性</t>
  </si>
  <si>
    <t>已完成</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</si>
  <si>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</si>
  <si>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</si>
  <si>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</si>
  <si>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根据项目单位提供的广东政府采购智慧云平台“项目完成情况表”界面截图，该部门2025年度未发生采购行为。</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</si>
  <si>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</si>
  <si>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</si>
  <si>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</si>
  <si>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</si>
  <si>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部门已制定《松山湖城市管理综合执法分局采购内控管理办法》，建立了涵盖采购预算编制、意向公开、需求管理、文件审查、代理机构选取、合同签订、履约验收、档案管理等全流程的内控制度，制度内容较为完整。</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</si>
  <si>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</si>
  <si>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</si>
  <si>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</si>
  <si>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</si>
  <si>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</si>
  <si>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</si>
  <si>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</si>
  <si>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</si>
  <si>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</si>
  <si>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</si>
  <si>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</si>
  <si>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</si>
  <si>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</si>
  <si>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</si>
  <si>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</si>
  <si>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</si>
  <si>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</si>
  <si>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</si>
  <si>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</si>
  <si>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</si>
  <si>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</si>
  <si>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</si>
  <si>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</si>
  <si>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</si>
  <si>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</si>
  <si>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</si>
  <si>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</si>
  <si>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</si>
  <si>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</si>
  <si>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</si>
  <si>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 xml:space="preserve"> 根据该部门自评报告“本单位名下无固定资产”的说明，部门不涉及固定资产的日常管理事项。</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</si>
  <si>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</si>
  <si>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</si>
  <si>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</si>
  <si>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</si>
  <si>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部门已制定《松山湖城管分局固定资产管理暂行办法》，办法内容涵盖固定资产的范围分类、管理机构及其职责、固定资产增加、使用与维护、处置等方面，明确了资产配置、使用、处置、职责分工等管理要求，制度框架基本完整。鉴于该部门名下无固定资产，实际不涉及资产配置、使用、处置等具体执行事项，但制度建设层面已基本满足评分标准要求，得1分。</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</si>
  <si>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</si>
  <si>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</si>
  <si>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</si>
  <si>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</si>
  <si>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根据部门自评报告“本单位名下无固定资产”的说明，该部门不涉及固定资产使用、处置、出租出借及在建工程转固等资产管理具体事项的合规性核查。</t>
  </si>
  <si>
    <t>资产盘点情况</t>
  </si>
  <si>
    <t>反映部门是否每年按要求进行资产盘点。</t>
  </si>
  <si>
    <t>每年进行一次资产盘点，并完成结果处理的，得1分。未进行盘点的，不得分。</t>
  </si>
  <si>
    <t>1.资产盘点通知、盘点报告。
2.盘点结果处理情况相关材料。</t>
  </si>
  <si>
    <t>根据部门自评报告“本单位名下无固定资产”的说明，该部门名下无固定资产，不涉及资产盘点的具体执行事项。</t>
  </si>
  <si>
    <t>合计</t>
  </si>
  <si>
    <t>*</t>
  </si>
  <si>
    <r>
      <t xml:space="preserve">审核等级： 
□优 </t>
    </r>
    <r>
      <rPr>
        <sz val="11"/>
        <rFont val="Wingdings"/>
        <charset val="134"/>
      </rPr>
      <t>þ</t>
    </r>
    <r>
      <rPr>
        <sz val="11"/>
        <rFont val="宋体"/>
        <charset val="134"/>
      </rPr>
      <t>良 □中 □差</t>
    </r>
  </si>
  <si>
    <t>绩效自评等级</t>
  </si>
  <si>
    <t>优（等级划分为四档：90（含）-100分为优、80（含）-90分为良、60（含）-80分为中、60分以下为差）</t>
  </si>
  <si>
    <t>审核意见</t>
  </si>
  <si>
    <t>绩效等级：良
1. 绩效自评组织工作审核意见
预算单位提交了部门整体绩效目标申报表、自评指标评分表、年度工作总结、2024—2025年部门预算及决算公开截图、绩效自评结果公开截图、预算管理制度、财务管理制度、合同管理制度、采购内控管理办法、固定资产管理办法、绩效评价管理暂行办法、广东政府采购智慧云平台项目完成情况截图、职工满意度调查问卷等佐证材料。自评资料提交较为及时，佐证材料整体基本充分、齐整，能够支撑履职效能及管理效率各项指标的核查。
2. 履职效能方面
基本完成预期履职目标，环卫保洁、绿化管养、市政设施维护、照明治理、流动摊贩治理、违建治理等6项重点工作均已完成。存在问题：绩效目标申报表未体现上述业务工作，与核心履职脱节；产出指标仅3项且均为综合性或定性指标，修复沥青路面1.57万平方米、新增乔木5400余株等具体产出数据未在绩效目标中体现；效益指标仅1项定性指标，满意度调查未见正式报告，仅零散问卷且部分不规范，数据汇总缺失。综合履职效能指标表现，酌情扣减相应分值。
3. 管理效率方面
预算编制基本符合要求，预决算差异率1.64%，执行率98.36%，但年度预算增长41.60%，未就支出拓展及事前论证充分性作出说明。绩效管理方面已制定绩效评价暂行办法和预算管理制度，但未以正式文件出台专项绩效制度，绩效目标编报质量一般，上年度自评抽查整改未反馈，过程管理材料不够完整。采购管理方面已制定采购内控管理办法，制度内容完整，2025年度未发生采购行为，各项采购指标均不扣分。财务管理合规，“三公”经费控制较好，预决算及绩效信息均已按规定公开。资产管理方面部门名下无固定资产，各项资产管理指标均不扣分。
4.加强预算绩效管理的建议
(1)做实绩效目标编报，确保年度重点工作任务全面、准确反映在绩效目标申报表中，与核心履职紧密衔接，年中新增工作及时补充申报。
(2)优化绩效指标设置，增设体现核心业务产出的数量、质量指标，细化量化效益指标，完善满意度调查方案并形成正式调查报告，提高指标科学性和可衡量性。
(3)以正式文件出台绩效管理专项制度，覆盖目标管理、运行监控、评价管理、结果应用等核心要求；及时落实上年度自评抽查整改反馈，完善过程管理材料。
(4)加强预算编制准确性，对支出规模增长充分开展事前论证和绩效评估，减少年中预算调整幅度。
(5)建立重点工作量化数据专项台账和统计报表，确保产出数据完整可追溯；满意度调查应明确调查对象和样本数量，形成正式调查报告，确保结果可核实。</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</si>
</sst>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
      <sz val="11"/>
      <name val="Wingdings"/>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31"/>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33" borderId="22" applyNumberFormat="0" applyAlignment="0" applyProtection="0"/>
    <xf numFmtId="0" fontId="36" fillId="34" borderId="0" applyNumberFormat="0" applyBorder="0" applyAlignment="0" applyProtection="0">
      <alignment vertical="center"/>
    </xf>
    <xf numFmtId="0" fontId="37" fillId="33" borderId="23" applyNumberFormat="0" applyAlignment="0" applyProtection="0">
      <alignment vertical="center"/>
    </xf>
    <xf numFmtId="0" fontId="38" fillId="0" borderId="0"/>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 fillId="0" borderId="0"/>
    <xf numFmtId="0" fontId="36" fillId="36" borderId="0" applyNumberFormat="0" applyBorder="0" applyAlignment="0" applyProtection="0">
      <alignment vertical="center"/>
    </xf>
    <xf numFmtId="0" fontId="39" fillId="33" borderId="22" applyNumberFormat="0" applyAlignment="0" applyProtection="0">
      <alignment vertical="center"/>
    </xf>
    <xf numFmtId="0" fontId="40" fillId="38" borderId="0" applyNumberFormat="0" applyBorder="0" applyAlignment="0" applyProtection="0">
      <alignment vertical="center"/>
    </xf>
    <xf numFmtId="0" fontId="36"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35" borderId="0" applyNumberFormat="0" applyBorder="0" applyAlignment="0" applyProtection="0">
      <alignment vertical="center"/>
    </xf>
    <xf numFmtId="0" fontId="0" fillId="0" borderId="0">
      <alignment vertical="center"/>
    </xf>
    <xf numFmtId="0" fontId="36" fillId="42"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41" fillId="45" borderId="0" applyNumberFormat="0" applyBorder="0" applyAlignment="0" applyProtection="0">
      <alignment vertical="center"/>
    </xf>
    <xf numFmtId="0" fontId="41" fillId="37" borderId="0" applyNumberFormat="0" applyBorder="0" applyAlignment="0" applyProtection="0">
      <alignment vertical="center"/>
    </xf>
    <xf numFmtId="0" fontId="3" fillId="0" borderId="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24" applyNumberFormat="0" applyFill="0" applyAlignment="0" applyProtection="0">
      <alignment vertical="center"/>
    </xf>
    <xf numFmtId="0" fontId="43" fillId="0" borderId="25" applyNumberFormat="0" applyFill="0" applyAlignment="0" applyProtection="0">
      <alignment vertical="center"/>
    </xf>
    <xf numFmtId="0" fontId="44" fillId="0" borderId="26"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47" fillId="41" borderId="0" applyNumberFormat="0" applyBorder="0" applyAlignment="0" applyProtection="0">
      <alignment vertical="center"/>
    </xf>
    <xf numFmtId="0" fontId="48" fillId="0" borderId="28" applyNumberFormat="0" applyFill="0" applyAlignment="0" applyProtection="0">
      <alignment vertical="center"/>
    </xf>
    <xf numFmtId="0" fontId="49" fillId="50" borderId="29"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0"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23" applyNumberFormat="0" applyAlignment="0" applyProtection="0">
      <alignment vertical="center"/>
    </xf>
  </cellStyleXfs>
  <cellXfs count="64">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vertical="center" wrapText="1"/>
    </xf>
    <xf numFmtId="0" fontId="10" fillId="0" borderId="3" xfId="0" applyFont="1" applyFill="1" applyBorder="1" applyAlignment="1">
      <alignment vertical="center" wrapText="1"/>
    </xf>
    <xf numFmtId="43" fontId="1" fillId="0" borderId="3" xfId="0" applyNumberFormat="1" applyFont="1" applyFill="1" applyBorder="1"/>
    <xf numFmtId="43" fontId="1" fillId="0" borderId="3" xfId="0" applyNumberFormat="1" applyFont="1" applyFill="1" applyBorder="1" applyAlignment="1">
      <alignment horizontal="center"/>
    </xf>
    <xf numFmtId="0" fontId="1" fillId="0" borderId="3" xfId="0" applyFont="1" applyFill="1" applyBorder="1" applyAlignment="1"/>
    <xf numFmtId="0" fontId="1" fillId="0" borderId="3" xfId="0" applyFont="1" applyFill="1" applyBorder="1" applyAlignment="1">
      <alignment horizontal="center"/>
    </xf>
    <xf numFmtId="0" fontId="5" fillId="0" borderId="1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4" xfId="0" applyFont="1" applyFill="1" applyBorder="1" applyAlignment="1">
      <alignment vertical="center" wrapText="1"/>
    </xf>
    <xf numFmtId="10" fontId="5" fillId="0" borderId="3" xfId="3" applyNumberFormat="1" applyFont="1" applyFill="1" applyBorder="1" applyAlignment="1">
      <alignment horizontal="center" vertical="center" wrapText="1"/>
    </xf>
    <xf numFmtId="0" fontId="5" fillId="0" borderId="7" xfId="0" applyFont="1" applyFill="1" applyBorder="1" applyAlignment="1">
      <alignment vertical="center" wrapText="1"/>
    </xf>
    <xf numFmtId="0" fontId="5" fillId="0" borderId="12" xfId="0" applyFont="1" applyFill="1" applyBorder="1" applyAlignment="1">
      <alignment vertical="center" wrapText="1"/>
    </xf>
    <xf numFmtId="0" fontId="1" fillId="0" borderId="2" xfId="0" applyFont="1" applyFill="1" applyBorder="1" applyAlignment="1">
      <alignment vertical="center" wrapText="1"/>
    </xf>
    <xf numFmtId="0" fontId="1" fillId="0" borderId="13"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2" xfId="0" applyFont="1" applyFill="1" applyBorder="1" applyAlignment="1">
      <alignment vertical="center" wrapText="1"/>
    </xf>
    <xf numFmtId="0" fontId="14" fillId="0" borderId="13" xfId="0" applyFont="1" applyFill="1" applyBorder="1" applyAlignment="1">
      <alignment vertical="center" wrapText="1"/>
    </xf>
    <xf numFmtId="0" fontId="14"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0" fillId="0" borderId="0" xfId="0" applyFont="1" applyFill="1" applyAlignment="1">
      <alignment wrapText="1"/>
    </xf>
    <xf numFmtId="0" fontId="9" fillId="0" borderId="13"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left" vertical="center" wrapText="1"/>
      <protection locked="0"/>
    </xf>
    <xf numFmtId="0" fontId="5" fillId="0" borderId="13" xfId="0" applyFont="1" applyFill="1" applyBorder="1" applyAlignment="1" applyProtection="1">
      <alignment horizontal="left" vertical="center" wrapText="1"/>
      <protection locked="0"/>
    </xf>
    <xf numFmtId="0" fontId="1" fillId="0" borderId="3" xfId="0" applyFont="1" applyFill="1" applyBorder="1"/>
    <xf numFmtId="0" fontId="11" fillId="0" borderId="13" xfId="0" applyFont="1" applyFill="1" applyBorder="1" applyAlignment="1">
      <alignment horizontal="center" vertical="center" wrapText="1"/>
    </xf>
    <xf numFmtId="0" fontId="5"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9" fontId="5" fillId="0" borderId="3" xfId="3" applyNumberFormat="1" applyFont="1" applyFill="1" applyBorder="1" applyAlignment="1">
      <alignment horizontal="left" vertical="center" wrapText="1"/>
    </xf>
    <xf numFmtId="0" fontId="15" fillId="0" borderId="3" xfId="0" applyFont="1" applyFill="1" applyBorder="1" applyAlignment="1">
      <alignment horizontal="left" vertical="center" wrapText="1"/>
    </xf>
    <xf numFmtId="0" fontId="14" fillId="0" borderId="13"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20% - 强调文字颜色 1 2"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6"/>
  <sheetViews>
    <sheetView tabSelected="1" view="pageBreakPreview" zoomScale="90" zoomScaleNormal="100" workbookViewId="0">
      <selection activeCell="N1" sqref="N1"/>
    </sheetView>
  </sheetViews>
  <sheetFormatPr defaultColWidth="8.75" defaultRowHeight="12"/>
  <cols>
    <col min="1" max="1" width="8.875" style="5" customWidth="1"/>
    <col min="2" max="2" width="8.75" style="5" customWidth="1"/>
    <col min="3" max="3" width="10.8333333333333" style="5" customWidth="1"/>
    <col min="4" max="4" width="5.25"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12.875" style="5" customWidth="1"/>
    <col min="14" max="14" width="33.6166666666667" style="6" customWidth="1"/>
    <col min="15" max="15" width="33.6166666666667" style="7" customWidth="1"/>
    <col min="16" max="16384" width="8.75" style="7"/>
  </cols>
  <sheetData>
    <row r="1" ht="29.1" customHeight="1" spans="1:3">
      <c r="A1" s="8" t="s">
        <v>0</v>
      </c>
      <c r="B1" s="8"/>
      <c r="C1" s="8"/>
    </row>
    <row r="2" ht="31.5" spans="1:13">
      <c r="A2" s="9" t="s">
        <v>1</v>
      </c>
      <c r="B2" s="9"/>
      <c r="C2" s="9"/>
      <c r="D2" s="9"/>
      <c r="E2" s="9"/>
      <c r="F2" s="9"/>
      <c r="G2" s="9"/>
      <c r="H2" s="9"/>
      <c r="I2" s="9"/>
      <c r="J2" s="9"/>
      <c r="K2" s="9"/>
      <c r="L2" s="9"/>
      <c r="M2" s="9"/>
    </row>
    <row r="3" s="1" customFormat="1" ht="20.1" customHeight="1" spans="1:14">
      <c r="A3" s="10" t="s">
        <v>2</v>
      </c>
      <c r="B3" s="10">
        <v>2025</v>
      </c>
      <c r="C3" s="11"/>
      <c r="D3" s="11"/>
      <c r="E3" s="11"/>
      <c r="F3" s="11"/>
      <c r="G3" s="11"/>
      <c r="H3" s="11"/>
      <c r="I3" s="11"/>
      <c r="J3" s="11"/>
      <c r="K3" s="11"/>
      <c r="L3" s="11"/>
      <c r="M3" s="11"/>
      <c r="N3" s="49"/>
    </row>
    <row r="4" s="1" customFormat="1" ht="18" customHeight="1" spans="1:14">
      <c r="A4" s="12" t="s">
        <v>3</v>
      </c>
      <c r="B4" s="13"/>
      <c r="C4" s="13"/>
      <c r="D4" s="13"/>
      <c r="E4" s="13"/>
      <c r="F4" s="13"/>
      <c r="G4" s="13"/>
      <c r="H4" s="13"/>
      <c r="I4" s="13"/>
      <c r="J4" s="13"/>
      <c r="K4" s="13"/>
      <c r="L4" s="13"/>
      <c r="M4" s="13"/>
      <c r="N4" s="50"/>
    </row>
    <row r="5" s="1" customFormat="1" ht="60" customHeight="1" spans="1:14">
      <c r="A5" s="14" t="s">
        <v>4</v>
      </c>
      <c r="B5" s="14" t="s">
        <v>5</v>
      </c>
      <c r="C5" s="14"/>
      <c r="D5" s="14"/>
      <c r="E5" s="14"/>
      <c r="F5" s="15" t="s">
        <v>6</v>
      </c>
      <c r="G5" s="15"/>
      <c r="H5" s="15"/>
      <c r="I5" s="15"/>
      <c r="J5" s="15"/>
      <c r="K5" s="20" t="s">
        <v>7</v>
      </c>
      <c r="L5" s="21"/>
      <c r="M5" s="21"/>
      <c r="N5" s="51"/>
    </row>
    <row r="6" s="1" customFormat="1" ht="18" customHeight="1" spans="1:14">
      <c r="A6" s="14" t="s">
        <v>8</v>
      </c>
      <c r="B6" s="15" t="s">
        <v>9</v>
      </c>
      <c r="C6" s="15"/>
      <c r="D6" s="15"/>
      <c r="E6" s="15"/>
      <c r="F6" s="15"/>
      <c r="G6" s="15"/>
      <c r="H6" s="14" t="s">
        <v>10</v>
      </c>
      <c r="I6" s="15" t="s">
        <v>11</v>
      </c>
      <c r="J6" s="15"/>
      <c r="K6" s="14" t="s">
        <v>12</v>
      </c>
      <c r="L6" s="47" t="s">
        <v>13</v>
      </c>
      <c r="M6" s="48"/>
      <c r="N6" s="52"/>
    </row>
    <row r="7" s="1" customFormat="1" ht="18" customHeight="1" spans="1:14">
      <c r="A7" s="14"/>
      <c r="B7" s="15" t="s">
        <v>14</v>
      </c>
      <c r="C7" s="15"/>
      <c r="D7" s="15"/>
      <c r="E7" s="15"/>
      <c r="F7" s="15"/>
      <c r="G7" s="15"/>
      <c r="H7" s="14"/>
      <c r="I7" s="53" t="s">
        <v>14</v>
      </c>
      <c r="J7" s="53"/>
      <c r="K7" s="14"/>
      <c r="L7" s="54" t="s">
        <v>14</v>
      </c>
      <c r="M7" s="55"/>
      <c r="N7" s="56"/>
    </row>
    <row r="8" s="1" customFormat="1" ht="18" customHeight="1" spans="1:14">
      <c r="A8" s="14"/>
      <c r="B8" s="15" t="s">
        <v>15</v>
      </c>
      <c r="C8" s="16"/>
      <c r="D8" s="16"/>
      <c r="E8" s="16"/>
      <c r="F8" s="16"/>
      <c r="G8" s="16"/>
      <c r="H8" s="14"/>
      <c r="I8" s="15" t="s">
        <v>15</v>
      </c>
      <c r="J8" s="15"/>
      <c r="K8" s="14"/>
      <c r="L8" s="47" t="s">
        <v>15</v>
      </c>
      <c r="M8" s="48"/>
      <c r="N8" s="52"/>
    </row>
    <row r="9" s="1" customFormat="1" ht="18" customHeight="1" spans="1:14">
      <c r="A9" s="14"/>
      <c r="B9" s="15" t="s">
        <v>16</v>
      </c>
      <c r="C9" s="15"/>
      <c r="D9" s="15"/>
      <c r="E9" s="15"/>
      <c r="F9" s="15"/>
      <c r="G9" s="15"/>
      <c r="H9" s="14"/>
      <c r="I9" s="15" t="s">
        <v>16</v>
      </c>
      <c r="J9" s="15"/>
      <c r="K9" s="14"/>
      <c r="L9" s="47" t="s">
        <v>16</v>
      </c>
      <c r="M9" s="48"/>
      <c r="N9" s="52"/>
    </row>
    <row r="10" s="1" customFormat="1" ht="18" customHeight="1" spans="1:14">
      <c r="A10" s="17" t="s">
        <v>17</v>
      </c>
      <c r="B10" s="18" t="s">
        <v>18</v>
      </c>
      <c r="C10" s="19"/>
      <c r="D10" s="20" t="s">
        <v>19</v>
      </c>
      <c r="E10" s="21"/>
      <c r="F10" s="21"/>
      <c r="G10" s="21"/>
      <c r="H10" s="21"/>
      <c r="I10" s="21"/>
      <c r="J10" s="21"/>
      <c r="K10" s="21"/>
      <c r="L10" s="21"/>
      <c r="M10" s="21"/>
      <c r="N10" s="51"/>
    </row>
    <row r="11" s="1" customFormat="1" ht="18" customHeight="1" spans="1:14">
      <c r="A11" s="22"/>
      <c r="B11" s="23"/>
      <c r="C11" s="24"/>
      <c r="D11" s="14" t="s">
        <v>20</v>
      </c>
      <c r="E11" s="14"/>
      <c r="F11" s="14"/>
      <c r="G11" s="14"/>
      <c r="H11" s="14" t="s">
        <v>21</v>
      </c>
      <c r="I11" s="14"/>
      <c r="J11" s="20" t="s">
        <v>22</v>
      </c>
      <c r="K11" s="21"/>
      <c r="L11" s="21"/>
      <c r="M11" s="21"/>
      <c r="N11" s="51"/>
    </row>
    <row r="12" s="1" customFormat="1" ht="18" customHeight="1" spans="1:14">
      <c r="A12" s="22"/>
      <c r="B12" s="25"/>
      <c r="C12" s="26"/>
      <c r="D12" s="14" t="s">
        <v>23</v>
      </c>
      <c r="E12" s="14"/>
      <c r="F12" s="14" t="s">
        <v>24</v>
      </c>
      <c r="G12" s="14"/>
      <c r="H12" s="27" t="s">
        <v>25</v>
      </c>
      <c r="I12" s="14" t="s">
        <v>26</v>
      </c>
      <c r="J12" s="14" t="s">
        <v>25</v>
      </c>
      <c r="K12" s="20" t="s">
        <v>26</v>
      </c>
      <c r="L12" s="21"/>
      <c r="M12" s="21"/>
      <c r="N12" s="51"/>
    </row>
    <row r="13" s="1" customFormat="1" ht="24" customHeight="1" spans="1:14">
      <c r="A13" s="22"/>
      <c r="B13" s="28" t="s">
        <v>27</v>
      </c>
      <c r="C13" s="29">
        <f t="shared" ref="C13:C15" si="0">SUM(D13:M13)</f>
        <v>903.88</v>
      </c>
      <c r="D13" s="30">
        <v>903.88</v>
      </c>
      <c r="E13" s="30"/>
      <c r="F13" s="30"/>
      <c r="G13" s="30"/>
      <c r="H13" s="31"/>
      <c r="I13" s="57"/>
      <c r="J13" s="57"/>
      <c r="K13" s="20"/>
      <c r="L13" s="21"/>
      <c r="M13" s="21"/>
      <c r="N13" s="51"/>
    </row>
    <row r="14" s="1" customFormat="1" ht="24" customHeight="1" spans="1:14">
      <c r="A14" s="22"/>
      <c r="B14" s="28" t="s">
        <v>28</v>
      </c>
      <c r="C14" s="29">
        <f t="shared" si="0"/>
        <v>1278.8</v>
      </c>
      <c r="D14" s="30">
        <v>888.11</v>
      </c>
      <c r="E14" s="30"/>
      <c r="F14" s="30">
        <v>390.69</v>
      </c>
      <c r="G14" s="30"/>
      <c r="H14" s="32"/>
      <c r="I14" s="57"/>
      <c r="J14" s="57"/>
      <c r="K14" s="20"/>
      <c r="L14" s="21"/>
      <c r="M14" s="21"/>
      <c r="N14" s="51"/>
    </row>
    <row r="15" s="1" customFormat="1" ht="24" customHeight="1" spans="1:14">
      <c r="A15" s="33"/>
      <c r="B15" s="28" t="s">
        <v>29</v>
      </c>
      <c r="C15" s="29">
        <f t="shared" si="0"/>
        <v>1257.86</v>
      </c>
      <c r="D15" s="30">
        <v>877.65</v>
      </c>
      <c r="E15" s="30"/>
      <c r="F15" s="30">
        <v>380.21</v>
      </c>
      <c r="G15" s="30"/>
      <c r="H15" s="32"/>
      <c r="I15" s="57"/>
      <c r="J15" s="57"/>
      <c r="K15" s="20"/>
      <c r="L15" s="21"/>
      <c r="M15" s="21"/>
      <c r="N15" s="51"/>
    </row>
    <row r="16" ht="30" customHeight="1" spans="1:14">
      <c r="A16" s="34" t="s">
        <v>30</v>
      </c>
      <c r="B16" s="35"/>
      <c r="C16" s="35"/>
      <c r="D16" s="35"/>
      <c r="E16" s="35"/>
      <c r="F16" s="35"/>
      <c r="G16" s="35"/>
      <c r="H16" s="35"/>
      <c r="I16" s="35"/>
      <c r="J16" s="35"/>
      <c r="K16" s="35"/>
      <c r="L16" s="35"/>
      <c r="M16" s="35"/>
      <c r="N16" s="58"/>
    </row>
    <row r="17" s="2" customFormat="1" ht="98.1" customHeight="1" spans="1:14">
      <c r="A17" s="36" t="s">
        <v>31</v>
      </c>
      <c r="B17" s="36" t="s">
        <v>32</v>
      </c>
      <c r="C17" s="36" t="s">
        <v>33</v>
      </c>
      <c r="D17" s="36" t="s">
        <v>32</v>
      </c>
      <c r="E17" s="36" t="s">
        <v>34</v>
      </c>
      <c r="F17" s="36" t="s">
        <v>32</v>
      </c>
      <c r="G17" s="36" t="s">
        <v>35</v>
      </c>
      <c r="H17" s="36" t="s">
        <v>36</v>
      </c>
      <c r="I17" s="36" t="s">
        <v>37</v>
      </c>
      <c r="J17" s="36" t="s">
        <v>38</v>
      </c>
      <c r="K17" s="36" t="s">
        <v>39</v>
      </c>
      <c r="L17" s="36" t="s">
        <v>40</v>
      </c>
      <c r="M17" s="36" t="s">
        <v>41</v>
      </c>
      <c r="N17" s="36" t="s">
        <v>42</v>
      </c>
    </row>
    <row r="18" s="3" customFormat="1" ht="249" customHeight="1" spans="1:14">
      <c r="A18" s="14" t="s">
        <v>43</v>
      </c>
      <c r="B18" s="14">
        <v>50</v>
      </c>
      <c r="C18" s="14" t="s">
        <v>44</v>
      </c>
      <c r="D18" s="14">
        <v>50</v>
      </c>
      <c r="E18" s="15" t="s">
        <v>45</v>
      </c>
      <c r="F18" s="14">
        <v>10</v>
      </c>
      <c r="G18" s="14">
        <v>10</v>
      </c>
      <c r="H18" s="14" t="s">
        <v>46</v>
      </c>
      <c r="I18" s="15" t="s">
        <v>47</v>
      </c>
      <c r="J18" s="15" t="s">
        <v>48</v>
      </c>
      <c r="K18" s="15" t="s">
        <v>49</v>
      </c>
      <c r="L18" s="15" t="s">
        <v>50</v>
      </c>
      <c r="M18" s="14">
        <v>8</v>
      </c>
      <c r="N18" s="27" t="s">
        <v>51</v>
      </c>
    </row>
    <row r="19" s="3" customFormat="1" ht="99" customHeight="1" spans="1:14">
      <c r="A19" s="14"/>
      <c r="B19" s="14"/>
      <c r="C19" s="14"/>
      <c r="D19" s="14"/>
      <c r="E19" s="15" t="s">
        <v>52</v>
      </c>
      <c r="F19" s="14">
        <v>4</v>
      </c>
      <c r="G19" s="14">
        <v>4</v>
      </c>
      <c r="H19" s="14" t="s">
        <v>53</v>
      </c>
      <c r="I19" s="15" t="s">
        <v>54</v>
      </c>
      <c r="J19" s="15" t="s">
        <v>55</v>
      </c>
      <c r="K19" s="15" t="s">
        <v>49</v>
      </c>
      <c r="L19" s="15"/>
      <c r="M19" s="14" t="s">
        <v>56</v>
      </c>
      <c r="N19" s="15" t="s">
        <v>57</v>
      </c>
    </row>
    <row r="20" s="3" customFormat="1" ht="260" customHeight="1" spans="1:14">
      <c r="A20" s="14"/>
      <c r="B20" s="14"/>
      <c r="C20" s="14"/>
      <c r="D20" s="14"/>
      <c r="E20" s="15" t="s">
        <v>58</v>
      </c>
      <c r="F20" s="14">
        <v>18</v>
      </c>
      <c r="G20" s="14">
        <v>18</v>
      </c>
      <c r="H20" s="14" t="s">
        <v>59</v>
      </c>
      <c r="I20" s="15" t="s">
        <v>60</v>
      </c>
      <c r="J20" s="15" t="s">
        <v>61</v>
      </c>
      <c r="K20" s="15" t="s">
        <v>49</v>
      </c>
      <c r="L20" s="15"/>
      <c r="M20" s="14">
        <v>16</v>
      </c>
      <c r="N20" s="15" t="s">
        <v>62</v>
      </c>
    </row>
    <row r="21" s="3" customFormat="1" ht="172" customHeight="1" spans="1:14">
      <c r="A21" s="14"/>
      <c r="B21" s="14"/>
      <c r="C21" s="14"/>
      <c r="D21" s="14"/>
      <c r="E21" s="15" t="s">
        <v>63</v>
      </c>
      <c r="F21" s="14">
        <v>18</v>
      </c>
      <c r="G21" s="14">
        <v>18</v>
      </c>
      <c r="H21" s="14" t="s">
        <v>64</v>
      </c>
      <c r="I21" s="15" t="s">
        <v>65</v>
      </c>
      <c r="J21" s="15" t="s">
        <v>66</v>
      </c>
      <c r="K21" s="15" t="s">
        <v>49</v>
      </c>
      <c r="L21" s="15"/>
      <c r="M21" s="14">
        <v>15</v>
      </c>
      <c r="N21" s="15" t="s">
        <v>67</v>
      </c>
    </row>
    <row r="22" s="3" customFormat="1" ht="185.25" customHeight="1" spans="1:14">
      <c r="A22" s="37" t="s">
        <v>68</v>
      </c>
      <c r="B22" s="37">
        <v>50</v>
      </c>
      <c r="C22" s="17" t="s">
        <v>69</v>
      </c>
      <c r="D22" s="17">
        <v>12</v>
      </c>
      <c r="E22" s="27" t="s">
        <v>70</v>
      </c>
      <c r="F22" s="14">
        <v>6</v>
      </c>
      <c r="G22" s="14">
        <v>6</v>
      </c>
      <c r="H22" s="38" t="s">
        <v>71</v>
      </c>
      <c r="I22" s="27" t="s">
        <v>72</v>
      </c>
      <c r="J22" s="27" t="s">
        <v>73</v>
      </c>
      <c r="K22" s="15" t="s">
        <v>49</v>
      </c>
      <c r="L22" s="15" t="s">
        <v>74</v>
      </c>
      <c r="M22" s="59">
        <v>5</v>
      </c>
      <c r="N22" s="15" t="s">
        <v>75</v>
      </c>
    </row>
    <row r="23" s="3" customFormat="1" ht="184" customHeight="1" spans="1:14">
      <c r="A23" s="39"/>
      <c r="B23" s="39"/>
      <c r="C23" s="33"/>
      <c r="D23" s="33"/>
      <c r="E23" s="27" t="s">
        <v>76</v>
      </c>
      <c r="F23" s="14">
        <v>6</v>
      </c>
      <c r="G23" s="14">
        <v>6</v>
      </c>
      <c r="H23" s="14" t="s">
        <v>77</v>
      </c>
      <c r="I23" s="27" t="s">
        <v>78</v>
      </c>
      <c r="J23" s="27" t="s">
        <v>79</v>
      </c>
      <c r="K23" s="15" t="s">
        <v>80</v>
      </c>
      <c r="L23" s="15"/>
      <c r="M23" s="59">
        <v>4</v>
      </c>
      <c r="N23" s="15" t="s">
        <v>81</v>
      </c>
    </row>
    <row r="24" s="3" customFormat="1" ht="121.5" customHeight="1" spans="1:14">
      <c r="A24" s="39"/>
      <c r="B24" s="39"/>
      <c r="C24" s="37" t="s">
        <v>82</v>
      </c>
      <c r="D24" s="37">
        <v>12</v>
      </c>
      <c r="E24" s="27" t="s">
        <v>83</v>
      </c>
      <c r="F24" s="14">
        <v>8</v>
      </c>
      <c r="G24" s="14">
        <v>7.87</v>
      </c>
      <c r="H24" s="14" t="s">
        <v>84</v>
      </c>
      <c r="I24" s="15" t="s">
        <v>85</v>
      </c>
      <c r="J24" s="15" t="s">
        <v>86</v>
      </c>
      <c r="K24" s="15" t="s">
        <v>87</v>
      </c>
      <c r="L24" s="15"/>
      <c r="M24" s="14">
        <v>7.87</v>
      </c>
      <c r="N24" s="15" t="s">
        <v>88</v>
      </c>
    </row>
    <row r="25" s="3" customFormat="1" ht="159" customHeight="1" spans="1:14">
      <c r="A25" s="39"/>
      <c r="B25" s="39"/>
      <c r="C25" s="39"/>
      <c r="D25" s="39"/>
      <c r="E25" s="27" t="s">
        <v>89</v>
      </c>
      <c r="F25" s="14">
        <v>3</v>
      </c>
      <c r="G25" s="14">
        <v>3</v>
      </c>
      <c r="H25" s="14" t="s">
        <v>90</v>
      </c>
      <c r="I25" s="27" t="s">
        <v>91</v>
      </c>
      <c r="J25" s="27" t="s">
        <v>92</v>
      </c>
      <c r="K25" s="15" t="s">
        <v>93</v>
      </c>
      <c r="L25" s="15" t="s">
        <v>94</v>
      </c>
      <c r="M25" s="14">
        <v>3</v>
      </c>
      <c r="N25" s="15" t="s">
        <v>95</v>
      </c>
    </row>
    <row r="26" s="3" customFormat="1" ht="87.75" customHeight="1" spans="1:14">
      <c r="A26" s="39"/>
      <c r="B26" s="39"/>
      <c r="C26" s="39"/>
      <c r="D26" s="39"/>
      <c r="E26" s="27" t="s">
        <v>96</v>
      </c>
      <c r="F26" s="14">
        <v>1</v>
      </c>
      <c r="G26" s="14">
        <v>1</v>
      </c>
      <c r="H26" s="14" t="s">
        <v>97</v>
      </c>
      <c r="I26" s="27" t="s">
        <v>98</v>
      </c>
      <c r="J26" s="27" t="s">
        <v>99</v>
      </c>
      <c r="K26" s="15" t="s">
        <v>93</v>
      </c>
      <c r="L26" s="27" t="s">
        <v>100</v>
      </c>
      <c r="M26" s="14">
        <v>1</v>
      </c>
      <c r="N26" s="15" t="s">
        <v>101</v>
      </c>
    </row>
    <row r="27" s="3" customFormat="1" ht="136" customHeight="1" spans="1:14">
      <c r="A27" s="39"/>
      <c r="B27" s="39"/>
      <c r="C27" s="14" t="s">
        <v>102</v>
      </c>
      <c r="D27" s="14">
        <v>2</v>
      </c>
      <c r="E27" s="27" t="s">
        <v>103</v>
      </c>
      <c r="F27" s="14">
        <v>1</v>
      </c>
      <c r="G27" s="14">
        <v>1</v>
      </c>
      <c r="H27" s="14" t="s">
        <v>90</v>
      </c>
      <c r="I27" s="27" t="s">
        <v>104</v>
      </c>
      <c r="J27" s="27" t="s">
        <v>105</v>
      </c>
      <c r="K27" s="15" t="s">
        <v>93</v>
      </c>
      <c r="L27" s="15" t="s">
        <v>106</v>
      </c>
      <c r="M27" s="14">
        <v>1</v>
      </c>
      <c r="N27" s="15" t="s">
        <v>107</v>
      </c>
    </row>
    <row r="28" s="3" customFormat="1" ht="122" customHeight="1" spans="1:14">
      <c r="A28" s="39"/>
      <c r="B28" s="39"/>
      <c r="C28" s="14"/>
      <c r="D28" s="14"/>
      <c r="E28" s="27" t="s">
        <v>108</v>
      </c>
      <c r="F28" s="14">
        <v>1</v>
      </c>
      <c r="G28" s="14">
        <v>1</v>
      </c>
      <c r="H28" s="14" t="s">
        <v>109</v>
      </c>
      <c r="I28" s="27" t="s">
        <v>110</v>
      </c>
      <c r="J28" s="27" t="s">
        <v>111</v>
      </c>
      <c r="K28" s="15" t="s">
        <v>93</v>
      </c>
      <c r="L28" s="15" t="s">
        <v>112</v>
      </c>
      <c r="M28" s="14">
        <v>1</v>
      </c>
      <c r="N28" s="15" t="s">
        <v>113</v>
      </c>
    </row>
    <row r="29" s="3" customFormat="1" ht="198" customHeight="1" spans="1:14">
      <c r="A29" s="39"/>
      <c r="B29" s="39"/>
      <c r="C29" s="14" t="s">
        <v>114</v>
      </c>
      <c r="D29" s="14">
        <v>7</v>
      </c>
      <c r="E29" s="27" t="s">
        <v>115</v>
      </c>
      <c r="F29" s="14">
        <v>3</v>
      </c>
      <c r="G29" s="14">
        <v>3</v>
      </c>
      <c r="H29" s="14" t="s">
        <v>116</v>
      </c>
      <c r="I29" s="15" t="s">
        <v>117</v>
      </c>
      <c r="J29" s="15" t="s">
        <v>118</v>
      </c>
      <c r="K29" s="15" t="s">
        <v>93</v>
      </c>
      <c r="L29" s="15" t="s">
        <v>119</v>
      </c>
      <c r="M29" s="14">
        <v>2</v>
      </c>
      <c r="N29" s="15" t="s">
        <v>120</v>
      </c>
    </row>
    <row r="30" s="3" customFormat="1" ht="153" customHeight="1" spans="1:14">
      <c r="A30" s="39"/>
      <c r="B30" s="39"/>
      <c r="C30" s="14"/>
      <c r="D30" s="14"/>
      <c r="E30" s="27" t="s">
        <v>121</v>
      </c>
      <c r="F30" s="14">
        <v>4</v>
      </c>
      <c r="G30" s="14">
        <v>4</v>
      </c>
      <c r="H30" s="14" t="s">
        <v>122</v>
      </c>
      <c r="I30" s="15" t="s">
        <v>123</v>
      </c>
      <c r="J30" s="15" t="s">
        <v>124</v>
      </c>
      <c r="K30" s="15" t="s">
        <v>93</v>
      </c>
      <c r="L30" s="15" t="s">
        <v>125</v>
      </c>
      <c r="M30" s="14">
        <v>2.5</v>
      </c>
      <c r="N30" s="15" t="s">
        <v>126</v>
      </c>
    </row>
    <row r="31" s="3" customFormat="1" ht="93" customHeight="1" spans="1:14">
      <c r="A31" s="39"/>
      <c r="B31" s="39"/>
      <c r="C31" s="17" t="s">
        <v>127</v>
      </c>
      <c r="D31" s="17">
        <v>12</v>
      </c>
      <c r="E31" s="14" t="s">
        <v>128</v>
      </c>
      <c r="F31" s="14">
        <v>2</v>
      </c>
      <c r="G31" s="14">
        <v>2</v>
      </c>
      <c r="H31" s="14" t="s">
        <v>129</v>
      </c>
      <c r="I31" s="14" t="s">
        <v>130</v>
      </c>
      <c r="J31" s="15" t="s">
        <v>131</v>
      </c>
      <c r="K31" s="15" t="s">
        <v>93</v>
      </c>
      <c r="L31" s="15" t="s">
        <v>132</v>
      </c>
      <c r="M31" s="60">
        <v>2</v>
      </c>
      <c r="N31" s="15" t="s">
        <v>133</v>
      </c>
    </row>
    <row r="32" s="3" customFormat="1" ht="73.5" customHeight="1" spans="1:14">
      <c r="A32" s="39"/>
      <c r="B32" s="39"/>
      <c r="C32" s="22"/>
      <c r="D32" s="22"/>
      <c r="E32" s="14" t="s">
        <v>134</v>
      </c>
      <c r="F32" s="14">
        <v>1</v>
      </c>
      <c r="G32" s="14">
        <v>1</v>
      </c>
      <c r="H32" s="14" t="s">
        <v>129</v>
      </c>
      <c r="I32" s="14" t="s">
        <v>135</v>
      </c>
      <c r="J32" s="61" t="s">
        <v>136</v>
      </c>
      <c r="K32" s="15" t="s">
        <v>93</v>
      </c>
      <c r="L32" s="15" t="s">
        <v>137</v>
      </c>
      <c r="M32" s="60">
        <v>1</v>
      </c>
      <c r="N32" s="15" t="s">
        <v>138</v>
      </c>
    </row>
    <row r="33" s="3" customFormat="1" ht="55.5" customHeight="1" spans="1:14">
      <c r="A33" s="39"/>
      <c r="B33" s="39"/>
      <c r="C33" s="22"/>
      <c r="D33" s="22"/>
      <c r="E33" s="27" t="s">
        <v>139</v>
      </c>
      <c r="F33" s="14">
        <v>2</v>
      </c>
      <c r="G33" s="14">
        <v>2</v>
      </c>
      <c r="H33" s="14" t="s">
        <v>129</v>
      </c>
      <c r="I33" s="27" t="s">
        <v>140</v>
      </c>
      <c r="J33" s="61" t="s">
        <v>141</v>
      </c>
      <c r="K33" s="15" t="s">
        <v>93</v>
      </c>
      <c r="L33" s="15" t="s">
        <v>142</v>
      </c>
      <c r="M33" s="60">
        <v>2</v>
      </c>
      <c r="N33" s="15" t="s">
        <v>133</v>
      </c>
    </row>
    <row r="34" s="3" customFormat="1" ht="107.1" customHeight="1" spans="1:14">
      <c r="A34" s="39"/>
      <c r="B34" s="39"/>
      <c r="C34" s="22"/>
      <c r="D34" s="22"/>
      <c r="E34" s="27" t="s">
        <v>143</v>
      </c>
      <c r="F34" s="14">
        <v>2</v>
      </c>
      <c r="G34" s="14">
        <v>2</v>
      </c>
      <c r="H34" s="14" t="s">
        <v>129</v>
      </c>
      <c r="I34" s="27" t="s">
        <v>144</v>
      </c>
      <c r="J34" s="61" t="s">
        <v>145</v>
      </c>
      <c r="K34" s="15" t="s">
        <v>93</v>
      </c>
      <c r="L34" s="15" t="s">
        <v>146</v>
      </c>
      <c r="M34" s="60">
        <v>2</v>
      </c>
      <c r="N34" s="15" t="s">
        <v>133</v>
      </c>
    </row>
    <row r="35" s="3" customFormat="1" ht="84" customHeight="1" spans="1:14">
      <c r="A35" s="39"/>
      <c r="B35" s="39"/>
      <c r="C35" s="22"/>
      <c r="D35" s="22"/>
      <c r="E35" s="27" t="s">
        <v>147</v>
      </c>
      <c r="F35" s="14">
        <v>2</v>
      </c>
      <c r="G35" s="14">
        <v>2</v>
      </c>
      <c r="H35" s="14" t="s">
        <v>129</v>
      </c>
      <c r="I35" s="27" t="s">
        <v>148</v>
      </c>
      <c r="J35" s="61" t="s">
        <v>149</v>
      </c>
      <c r="K35" s="15" t="s">
        <v>93</v>
      </c>
      <c r="L35" s="15" t="s">
        <v>150</v>
      </c>
      <c r="M35" s="60">
        <v>2</v>
      </c>
      <c r="N35" s="15" t="s">
        <v>133</v>
      </c>
    </row>
    <row r="36" s="3" customFormat="1" ht="71.25" customHeight="1" spans="1:14">
      <c r="A36" s="39"/>
      <c r="B36" s="39"/>
      <c r="C36" s="22"/>
      <c r="D36" s="22"/>
      <c r="E36" s="27" t="s">
        <v>151</v>
      </c>
      <c r="F36" s="14">
        <v>1</v>
      </c>
      <c r="G36" s="14">
        <v>1</v>
      </c>
      <c r="H36" s="14" t="s">
        <v>129</v>
      </c>
      <c r="I36" s="27" t="s">
        <v>152</v>
      </c>
      <c r="J36" s="61" t="s">
        <v>153</v>
      </c>
      <c r="K36" s="15" t="s">
        <v>93</v>
      </c>
      <c r="L36" s="15" t="s">
        <v>154</v>
      </c>
      <c r="M36" s="60">
        <v>1</v>
      </c>
      <c r="N36" s="15" t="s">
        <v>133</v>
      </c>
    </row>
    <row r="37" s="3" customFormat="1" ht="71.25" customHeight="1" spans="1:14">
      <c r="A37" s="39"/>
      <c r="B37" s="39"/>
      <c r="C37" s="22"/>
      <c r="D37" s="22"/>
      <c r="E37" s="27" t="s">
        <v>155</v>
      </c>
      <c r="F37" s="14">
        <v>1</v>
      </c>
      <c r="G37" s="14">
        <v>1</v>
      </c>
      <c r="H37" s="14" t="s">
        <v>129</v>
      </c>
      <c r="I37" s="27" t="s">
        <v>156</v>
      </c>
      <c r="J37" s="61" t="s">
        <v>157</v>
      </c>
      <c r="K37" s="15" t="s">
        <v>93</v>
      </c>
      <c r="L37" s="15" t="s">
        <v>158</v>
      </c>
      <c r="M37" s="60">
        <v>1</v>
      </c>
      <c r="N37" s="15" t="s">
        <v>133</v>
      </c>
    </row>
    <row r="38" s="3" customFormat="1" ht="71.25" customHeight="1" spans="1:14">
      <c r="A38" s="39"/>
      <c r="B38" s="39"/>
      <c r="C38" s="33"/>
      <c r="D38" s="33"/>
      <c r="E38" s="27" t="s">
        <v>159</v>
      </c>
      <c r="F38" s="14">
        <v>1</v>
      </c>
      <c r="G38" s="14">
        <v>1</v>
      </c>
      <c r="H38" s="14" t="s">
        <v>129</v>
      </c>
      <c r="I38" s="27" t="s">
        <v>160</v>
      </c>
      <c r="J38" s="27" t="s">
        <v>161</v>
      </c>
      <c r="K38" s="15" t="s">
        <v>93</v>
      </c>
      <c r="L38" s="15" t="s">
        <v>162</v>
      </c>
      <c r="M38" s="60">
        <v>1</v>
      </c>
      <c r="N38" s="15" t="s">
        <v>133</v>
      </c>
    </row>
    <row r="39" s="4" customFormat="1" ht="137.25" customHeight="1" spans="1:14">
      <c r="A39" s="39"/>
      <c r="B39" s="39"/>
      <c r="C39" s="14" t="s">
        <v>163</v>
      </c>
      <c r="D39" s="14">
        <v>5</v>
      </c>
      <c r="E39" s="15" t="s">
        <v>164</v>
      </c>
      <c r="F39" s="14">
        <v>2</v>
      </c>
      <c r="G39" s="14">
        <v>2</v>
      </c>
      <c r="H39" s="14" t="s">
        <v>129</v>
      </c>
      <c r="I39" s="15" t="s">
        <v>165</v>
      </c>
      <c r="J39" s="27" t="s">
        <v>166</v>
      </c>
      <c r="K39" s="15" t="s">
        <v>167</v>
      </c>
      <c r="L39" s="15" t="s">
        <v>168</v>
      </c>
      <c r="M39" s="60">
        <v>2</v>
      </c>
      <c r="N39" s="15" t="s">
        <v>169</v>
      </c>
    </row>
    <row r="40" s="4" customFormat="1" ht="137.25" customHeight="1" spans="1:14">
      <c r="A40" s="39"/>
      <c r="B40" s="39"/>
      <c r="C40" s="14"/>
      <c r="D40" s="14"/>
      <c r="E40" s="15" t="s">
        <v>170</v>
      </c>
      <c r="F40" s="14">
        <v>1</v>
      </c>
      <c r="G40" s="14">
        <v>1</v>
      </c>
      <c r="H40" s="14" t="s">
        <v>129</v>
      </c>
      <c r="I40" s="15" t="s">
        <v>171</v>
      </c>
      <c r="J40" s="27" t="s">
        <v>172</v>
      </c>
      <c r="K40" s="15" t="s">
        <v>93</v>
      </c>
      <c r="L40" s="15" t="s">
        <v>173</v>
      </c>
      <c r="M40" s="60">
        <v>1</v>
      </c>
      <c r="N40" s="15" t="s">
        <v>174</v>
      </c>
    </row>
    <row r="41" s="4" customFormat="1" ht="137.25" customHeight="1" spans="1:14">
      <c r="A41" s="39"/>
      <c r="B41" s="39"/>
      <c r="C41" s="14"/>
      <c r="D41" s="14"/>
      <c r="E41" s="15" t="s">
        <v>175</v>
      </c>
      <c r="F41" s="14">
        <v>1</v>
      </c>
      <c r="G41" s="14">
        <v>1</v>
      </c>
      <c r="H41" s="14" t="s">
        <v>129</v>
      </c>
      <c r="I41" s="15" t="s">
        <v>176</v>
      </c>
      <c r="J41" s="27" t="s">
        <v>177</v>
      </c>
      <c r="K41" s="15" t="s">
        <v>93</v>
      </c>
      <c r="L41" s="15" t="s">
        <v>178</v>
      </c>
      <c r="M41" s="60">
        <v>1</v>
      </c>
      <c r="N41" s="15" t="s">
        <v>179</v>
      </c>
    </row>
    <row r="42" s="4" customFormat="1" ht="42" customHeight="1" spans="1:14">
      <c r="A42" s="40"/>
      <c r="B42" s="40"/>
      <c r="C42" s="14"/>
      <c r="D42" s="14"/>
      <c r="E42" s="15" t="s">
        <v>180</v>
      </c>
      <c r="F42" s="14">
        <v>1</v>
      </c>
      <c r="G42" s="14">
        <v>1</v>
      </c>
      <c r="H42" s="14" t="s">
        <v>129</v>
      </c>
      <c r="I42" s="15" t="s">
        <v>181</v>
      </c>
      <c r="J42" s="27" t="s">
        <v>182</v>
      </c>
      <c r="K42" s="15" t="s">
        <v>93</v>
      </c>
      <c r="L42" s="15" t="s">
        <v>183</v>
      </c>
      <c r="M42" s="60">
        <v>1</v>
      </c>
      <c r="N42" s="15" t="s">
        <v>184</v>
      </c>
    </row>
    <row r="43" s="3" customFormat="1" ht="39.75" customHeight="1" spans="1:14">
      <c r="A43" s="20" t="s">
        <v>185</v>
      </c>
      <c r="B43" s="41"/>
      <c r="C43" s="41"/>
      <c r="D43" s="41"/>
      <c r="E43" s="42"/>
      <c r="F43" s="14">
        <f>SUM(F18:F42)</f>
        <v>100</v>
      </c>
      <c r="G43" s="14">
        <v>99.87</v>
      </c>
      <c r="H43" s="14" t="s">
        <v>186</v>
      </c>
      <c r="I43" s="14" t="s">
        <v>186</v>
      </c>
      <c r="J43" s="14" t="s">
        <v>186</v>
      </c>
      <c r="K43" s="14" t="s">
        <v>186</v>
      </c>
      <c r="L43" s="14" t="s">
        <v>186</v>
      </c>
      <c r="M43" s="14">
        <f>SUM(M18:M42)</f>
        <v>83.37</v>
      </c>
      <c r="N43" s="62" t="s">
        <v>187</v>
      </c>
    </row>
    <row r="44" s="3" customFormat="1" ht="39.75" customHeight="1" spans="1:14">
      <c r="A44" s="43" t="s">
        <v>188</v>
      </c>
      <c r="B44" s="44"/>
      <c r="C44" s="44"/>
      <c r="D44" s="44"/>
      <c r="E44" s="45"/>
      <c r="F44" s="43" t="s">
        <v>189</v>
      </c>
      <c r="G44" s="46"/>
      <c r="H44" s="46"/>
      <c r="I44" s="46"/>
      <c r="J44" s="46"/>
      <c r="K44" s="46"/>
      <c r="L44" s="46"/>
      <c r="M44" s="63"/>
      <c r="N44" s="27"/>
    </row>
    <row r="45" s="3" customFormat="1" ht="244" customHeight="1" spans="1:14">
      <c r="A45" s="43" t="s">
        <v>190</v>
      </c>
      <c r="B45" s="44"/>
      <c r="C45" s="44"/>
      <c r="D45" s="44"/>
      <c r="E45" s="45"/>
      <c r="F45" s="47" t="s">
        <v>191</v>
      </c>
      <c r="G45" s="48"/>
      <c r="H45" s="48"/>
      <c r="I45" s="48"/>
      <c r="J45" s="48"/>
      <c r="K45" s="48"/>
      <c r="L45" s="48"/>
      <c r="M45" s="21"/>
      <c r="N45" s="52"/>
    </row>
    <row r="46" ht="63.75" customHeight="1"/>
  </sheetData>
  <mergeCells count="60">
    <mergeCell ref="A1:C1"/>
    <mergeCell ref="A2:M2"/>
    <mergeCell ref="A4:N4"/>
    <mergeCell ref="B5:E5"/>
    <mergeCell ref="F5:J5"/>
    <mergeCell ref="K5:N5"/>
    <mergeCell ref="B6:G6"/>
    <mergeCell ref="I6:J6"/>
    <mergeCell ref="L6:N6"/>
    <mergeCell ref="B7:G7"/>
    <mergeCell ref="I7:J7"/>
    <mergeCell ref="L7:N7"/>
    <mergeCell ref="B8:G8"/>
    <mergeCell ref="I8:J8"/>
    <mergeCell ref="L8:N8"/>
    <mergeCell ref="B9:G9"/>
    <mergeCell ref="I9:J9"/>
    <mergeCell ref="L9:N9"/>
    <mergeCell ref="D10:N10"/>
    <mergeCell ref="D11:G11"/>
    <mergeCell ref="H11:I11"/>
    <mergeCell ref="J11:N11"/>
    <mergeCell ref="D12:E12"/>
    <mergeCell ref="F12:G12"/>
    <mergeCell ref="K12:N12"/>
    <mergeCell ref="D13:E13"/>
    <mergeCell ref="F13:G13"/>
    <mergeCell ref="K13:N13"/>
    <mergeCell ref="D14:E14"/>
    <mergeCell ref="F14:G14"/>
    <mergeCell ref="K14:N14"/>
    <mergeCell ref="D15:E15"/>
    <mergeCell ref="F15:G15"/>
    <mergeCell ref="K15:N15"/>
    <mergeCell ref="A16:N16"/>
    <mergeCell ref="A43:E43"/>
    <mergeCell ref="A44:E44"/>
    <mergeCell ref="F44:M44"/>
    <mergeCell ref="A45:E45"/>
    <mergeCell ref="F45:N45"/>
    <mergeCell ref="A6:A9"/>
    <mergeCell ref="A10:A15"/>
    <mergeCell ref="A18:A21"/>
    <mergeCell ref="B18:B21"/>
    <mergeCell ref="C18:C21"/>
    <mergeCell ref="C22:C23"/>
    <mergeCell ref="C27:C28"/>
    <mergeCell ref="C29:C30"/>
    <mergeCell ref="C31:C38"/>
    <mergeCell ref="C39:C42"/>
    <mergeCell ref="D18:D21"/>
    <mergeCell ref="D22:D23"/>
    <mergeCell ref="D27:D28"/>
    <mergeCell ref="D29:D30"/>
    <mergeCell ref="D31:D38"/>
    <mergeCell ref="D39:D42"/>
    <mergeCell ref="H6:H9"/>
    <mergeCell ref="K6:K9"/>
    <mergeCell ref="L18:L21"/>
    <mergeCell ref="B10:C12"/>
  </mergeCells>
  <printOptions horizontalCentered="1"/>
  <pageMargins left="0.748031496062992" right="0.748031496062992" top="0.78740157480315" bottom="0.590551181102362" header="0.354330708661417" footer="0.196850393700787"/>
  <pageSetup paperSize="9" scale="3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2026-08-05T02:22:33Z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533FAE43648C400F80B6E07A00AFB7CF_13</vt:lpwstr>
  </property>
  <property fmtid="{D5CDD505-2E9C-101B-9397-08002B2CF9AE}" pid="4" name="KSOReadingLayout">
    <vt:bool>false</vt:bool>
  </property>
  <property fmtid="{D5CDD505-2E9C-101B-9397-08002B2CF9AE}" pid="5" name="CalculationRule">
    <vt:i4>0</vt:i4>
  </property>
</Properties>
</file>