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整体支出" sheetId="6" r:id="rId1"/>
    <sheet name="Sheet1" sheetId="7" r:id="rId2"/>
  </sheets>
  <definedNames>
    <definedName name="_xlnm._FilterDatabase" localSheetId="0" hidden="1">部门整体支出!$A$18:$M$46</definedName>
    <definedName name="_xlnm.Print_Area" localSheetId="0">部门整体支出!$A$1:$O$46</definedName>
    <definedName name="_xlnm.Print_Titles" localSheetId="0">部门整体支出!$18:$18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<sst xmlns="http://schemas.openxmlformats.org/spreadsheetml/2006/main" count="250" uniqueCount="197">
  <si>
    <t>附件1</t>
  </si>
  <si>
    <t>2025年度松山湖财政支出绩效自评抽查审核意见表</t>
  </si>
  <si>
    <t>年度：</t>
  </si>
  <si>
    <t>2025年度</t>
  </si>
  <si>
    <t>部门基本情况</t>
  </si>
  <si>
    <t>部门名称</t>
  </si>
  <si>
    <t>松山湖社会事务局</t>
  </si>
  <si>
    <t>财供人数（编制总数）合计： 26   行政（参公）编制数小计：26    公益一类编制数小计：    公益二类编制数小计：</t>
  </si>
  <si>
    <t>下属单位数：</t>
  </si>
  <si>
    <t>年度
总目标</t>
  </si>
  <si>
    <t>1.做好民政事务、婚姻登记管理及改革、扶贫救济、社会福利保障、残疾人事业等工作。负责社会组织建设、社区建设和社会工作者队伍建设工作</t>
  </si>
  <si>
    <t>完成情况</t>
  </si>
  <si>
    <t>1、完成</t>
  </si>
  <si>
    <t>未完成原因</t>
  </si>
  <si>
    <t>无</t>
  </si>
  <si>
    <t>2.做好开发区医疗卫生、职业健康、疾病预防和控制等卫生健康工作。</t>
  </si>
  <si>
    <t>2、完成</t>
  </si>
  <si>
    <t>3.做好农村农业、乡村振兴工作，开展农业执法监督检查。</t>
  </si>
  <si>
    <t>3、完成</t>
  </si>
  <si>
    <t>4.做好政法、维稳、综治、信访等工作。</t>
  </si>
  <si>
    <t>4、完成</t>
  </si>
  <si>
    <t>5.做好统战工作，做好人大代表、政协委员和民主党派人士的联系工作，负责民族宗教工作。</t>
  </si>
  <si>
    <t>5、完成</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</si>
  <si>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</si>
  <si>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</si>
  <si>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</si>
  <si>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</si>
  <si>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</si>
  <si>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</si>
  <si>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</si>
  <si>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</si>
  <si>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</si>
  <si>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</si>
  <si>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</si>
  <si>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4.3814.93</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</si>
  <si>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</si>
  <si>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</si>
  <si>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</si>
  <si>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</si>
  <si>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</si>
  <si>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</si>
  <si>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</si>
  <si>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</si>
  <si>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</si>
  <si>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</si>
  <si>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</si>
  <si>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</si>
  <si>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t xml:space="preserve">参考佐证材料
</t>
    </r>
    <r>
      <rPr>
        <sz val="10"/>
        <rFont val="微软雅黑"/>
        <charset val="134"/>
      </rPr>
      <t>（说明：本栏佐证材料供，部门只要能证明对应指标即可，不用全部提供。）</t>
    </r>
  </si>
  <si>
    <t>备注</t>
  </si>
  <si>
    <t>审核得分</t>
  </si>
  <si>
    <t>评审说明</t>
  </si>
  <si>
    <t>履职效能</t>
  </si>
  <si>
    <t>整体效能</t>
  </si>
  <si>
    <t>年度重点工作任务完成率</t>
  </si>
  <si>
    <t>完成</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</si>
  <si>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</si>
  <si>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</si>
  <si>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部门自行列表统计，并提供佐证材料。</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</si>
  <si>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</si>
  <si>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部门年初申报7项年度重点工作任务，经核均已基本完成；年度6项总体工作目标均已完成（民政事务、卫生健康、农业农村、政法综治、统战工作、医保工作）。佐证材料显示医保参保（271,535人，增长7.87%）、民生保障（发放各类福利津贴150.13万元）、卫生健康（社卫中心门诊量33.8万人次）、综治维稳（化解率95.5%）等核心工作均达成年度目标。路名设施维护费上半年支出进度偏慢（2025年7月属于新的合同执行范围），但全年累计支出约142.99万元，基本完成年度维护任务，未影响整体工作办结率，不扣分。</t>
  </si>
  <si>
    <t>部门整体绩效目标成本指标完成情况</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</si>
  <si>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</si>
  <si>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</si>
  <si>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部门绩效目标申报表中成本指标设定为“民政类补助标准”，目标值为“严格按照文件要求进行各类民政补助”。经逐项核查，各类民政补助均按政策文件标准执行，发放金额与政策标准一致，未发现超标准或不足额发放情况；各项补助均通过授权支付审批流程规范发放，审批手续齐全。2025年部门整体预算执行率97.75%，实际支出未超年初预算。综合判定成本指标实际完成值≤年初目标值，得满分4分。</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</si>
  <si>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</si>
  <si>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</si>
  <si>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</si>
  <si>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部门绩效目标申报表中产出指标共8项：数量指标4项（医师节及护士节主题活动、卫生监督普法工作、养老奖励金发放人数、医保政策宣传）、质量指标2项（资金使用合规性、项目完成质量）、时效指标2项（任务完成及时率、资金拨付及时性）。经核，医师节及护士节主题活动（1次）已完成，养老奖励金发放人数（≥600人）已完成，医保政策宣传（≥1次）已完成；资金使用合规性方面，全年预算执行率97.75%，会计偏离度合规；7项重点工作任务全部完成，重点工作办结率100%，任务完成及时率达标；各项补助按月/按季及时拨付。卫生监督普法工作缺少活动宣传或活动成效总结资料，酌情扣1分。</t>
  </si>
  <si>
    <t>部门整体绩效目标效益指标完成情况</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</si>
  <si>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</si>
  <si>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</si>
  <si>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 xml:space="preserve"> 部门申报社会效益指标1项——“提升园区居民的获得感、幸福感、荣誉感”，佐证材料显示帮扶、养老、综治等各项工作均已开展，但社卫中心迁建项目原计划2024年底开业，截至2025年5月仍未启用，群众多次投诉反映“松山湖产业强但基础设施跟不上”，园区无公立三甲医院、南部片区医疗资源薄弱等问题客观存在，医保转诊政策亦引发多起市民投诉影响就医体验，重点项目延期明显制约了辖区居民获得感的实质性提升。根据预算单位7月23日提供的相关佐证材料反馈，2025年10月因客观原因社卫中心迁建项目暂停，寻求项目新的建设方向，相关建设变动均为客观因素造成，酌情扣1分。</t>
  </si>
  <si>
    <t>管理效率</t>
  </si>
  <si>
    <t>预算编制</t>
  </si>
  <si>
    <t>预算编制合规性</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</si>
  <si>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</si>
  <si>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</si>
  <si>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1.事前绩效评估报告。
2.专家评审意见。
以上两项，部门已经提交过，不需要重复提交。
3.需计算预决算差异率，并填写在“评分依据”处（数据来源决算报表）。
4.预算编制的资料不需要提交。</t>
  </si>
  <si>
    <t>预算编制与部门职责及党工委管委会工作部署基本匹配，资金按轻重缓急分配，大额支出按规定层级审批，立项均有政策依据，测算标准明确，合规性方面未见违规问题。但是“户籍居民社会养老保险社区缴纳部分费用”等项目因政策变动（2025年3月补贴范围大幅缩减），预算执行与目标偏离较大，需申请收回多余资金，酌情扣0.5分。</t>
  </si>
  <si>
    <t>绩效目标设置规范性</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</si>
  <si>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</si>
  <si>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</si>
  <si>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</si>
  <si>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 xml:space="preserve"> 部门按要求编制了绩效目标并配合开展审核工作。但总体绩效目标（6项）与年度重点工作任务（7项）对应不够清晰，部分目标下无对应任务、部分任务未在目标中充分体现；社会效益指标仅设“提升园区居民的获得感、幸福感、荣誉感”1项，作为职能涵盖多领域的部门，效益指标设置不够全面，难以覆盖6项总统绩效目标和7项重点工作任务的效益产出。各项目支出绩效目标设置总体规范。综合评定酌情扣1分，得5分。</t>
  </si>
  <si>
    <t>预算执行</t>
  </si>
  <si>
    <t>部门预算资金支出率</t>
  </si>
  <si>
    <t>反映部门预算资金支出情况。</t>
  </si>
  <si>
    <t>主要依据部门预算资金“实际支出金额/实际下达预算数*分值权重”计算核定得分。</t>
  </si>
  <si>
    <t>部门自评，以财政局复核为准。</t>
  </si>
  <si>
    <t>按公式“实际支出金额/实际下达预算数×分值权重”计算，2025年部门实际下达预算（扣除豁免类项目）145,054,144.75元，实际支出139,144,754.65元，预算执行率95.93%，得分=95.93%×8≈7.67分</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</si>
  <si>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</si>
  <si>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</si>
  <si>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</si>
  <si>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部门自行统计，提供佐证材料。</t>
  </si>
  <si>
    <t>1.审计监督等部门的审计、检查结果。
2.整改报告、整改情况说明。
3.单位制定的内部管理制度。</t>
  </si>
  <si>
    <t>项目单位未提供《财会监督检查报告》等佐证材料或者相关说明，未能有效审核该部门财务管理的规范性，扣1分。</t>
  </si>
  <si>
    <t>“三公”经费控制情况</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</si>
  <si>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</si>
  <si>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</si>
  <si>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1.部门决算报表相关数据。
2.2025年及2024年预算批复数据对比。</t>
  </si>
  <si>
    <t>预算单位2025年计划新增公务用车一辆，预算增加16.2万元及相关维护费，导致“三公”经费支出预算规模较上年增加。根据7月23日预算单位提供的相关佐证反馈：2025年新增预算16.2万元购买公务用车，但根据要求购置公务车需按照“退一进一”原则，我局一直在等待购车指标，因此我局截止2026年7月尚未购置相关公务用车。根据评分标准“‘三公’经费支出预算规模只减不增，符合要求的得满分，不符合要求的此项不得分”，该指标不得分。</t>
  </si>
  <si>
    <t>信息公开</t>
  </si>
  <si>
    <t>预决算公开合规性</t>
  </si>
  <si>
    <t>反映部门（单位）预算决算公开执行的到位情况。</t>
  </si>
  <si>
    <t>预算、决算公开合规性各占50%,能按要求公开的得满分，未按有关要求公开的不得分。</t>
  </si>
  <si>
    <t>审计、监督等部门的审计、检查结果。</t>
  </si>
  <si>
    <t>预算公开方面，2025年4月3日在松山湖官网公开了2025年预算及绩效目标；决算公开方面，2025年11月13日公开了2024年决算报告；绩效信息公开方面，2025年9月29日公开了2024年绩效自评及抽查审核结果（松财函〔2025〕673号），整体绩效自评及抽查审核结果均为“优”。预算、决算、绩效目标、绩效自评结果公开均按规定时限和要求完成，综合评定得1分。</t>
  </si>
  <si>
    <t>绩效信息公开情况</t>
  </si>
  <si>
    <t>反映部门（单位）绩效信息公开执行到位情况。</t>
  </si>
  <si>
    <t>提供绩效目标、绩效自评结果公开的截图，或提供网址。</t>
  </si>
  <si>
    <t>绩效目标公开方面，2025年4月3日在松山湖官网公开了2025年部门预算及项目绩效目标；绩效自评结果公开方面，2025年9月29日公开了2024年度绩效自评及抽查审核结果。绩效目标、绩效自评结果均已按规定时限和要求完成公开，综合评定得1分。</t>
  </si>
  <si>
    <t>绩效管理</t>
  </si>
  <si>
    <t>绩效管理制度建设</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</si>
  <si>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</si>
  <si>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</si>
  <si>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</si>
  <si>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预算单位主要依据上级及财政部门统一制定的制度执行，未建立适用于本部门（含下属单位）的预算绩效管理制度体系。预算单位应制定绩效目标管理、运行监控、绩效评价、结果应用等相关制度，酌情扣1分。</t>
  </si>
  <si>
    <t>绩效管理制度执行</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</si>
  <si>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</si>
  <si>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提供绩效目标审核、绩效监控、绩效自评结果的截图。</t>
  </si>
  <si>
    <t>部门按要求编制了整体支出和项目支出绩效目标，积极配合财政部门开展目标审核工作，绩效目标编报质量合格，得1分。根据松财函〔2025〕673号文及附件2《2024年度松山湖财政支出项目绩效自评结果汇总表》，2024年部门整体支出绩效自评结果为“优”，纳入抽查审核的16个项目自评结果均为“优”，财政抽查审核结果整体为“优”，未出现复核等级为“差”的项目，得2分。部门对评价意见的整改落实情况已按规定反馈，未出现未及时反馈或未按要求整改情形，得1分。综合评定得4分。</t>
  </si>
  <si>
    <t>采购管理</t>
  </si>
  <si>
    <t>采购意向公开合规性</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</si>
  <si>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</si>
  <si>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</si>
  <si>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部门项目采购清单（含填写采购计划时间、是否意向公开、意向公开时间），以及所有项目采购的采购意向公示截图。</t>
  </si>
  <si>
    <t>根据广东政府采购智慧云平台采购意向公开截图，部门2025年已在平台发布3条采购意向公告（2025年4月10日、4月15日等），采购意向已按要求100%公开。公开时间方面，纳入部门预算支出范围的采购项目已在预算批复后60日内予以公开，符合公开时限要求。未见未公开或延迟公开的情形，综合评定得2分。</t>
  </si>
  <si>
    <t>采购内控制度建设</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</si>
  <si>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</si>
  <si>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</si>
  <si>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部门政府采购内部控制管理相关制度。</t>
  </si>
  <si>
    <t>部门已制定并印发了《采购事项审批流程》《合同呈批流程》《支付流程》《内部控制评价与监督制度》等内部控制管理制度，涵盖采购立项、决策、合同签订、支付等全流程环节，明确了采购归口管理、岗位职责分工、分级审批权限等要求，符合政府采购内部控制管理制度建设要求，得1分。未发现采购项目未按规定落实需求管理工作的情况。</t>
  </si>
  <si>
    <t>采购活动合规性</t>
  </si>
  <si>
    <t>先实施后签订合同</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</si>
  <si>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</si>
  <si>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</si>
  <si>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涉及部门政府采购投诉处理决定、各类自查自纠表及报告。</t>
  </si>
  <si>
    <t>根据采购问题整改清单，部门在采购活动中存在“关联单位同时参加报价”的违规情形，涉及松山湖生态园健康中心接电采购服务、资产评估、物业管理服务、处置工作外包服务等多个采购项目。自评已反映“先实施后签订合同”问题，结合整改清单中列明的关联单位同时参加报价问题，采购活动存在多例违规情形，按照评分标准发现1例扣1分，扣完为止，得0分。</t>
  </si>
  <si>
    <t>采购合同签订时效性</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</si>
  <si>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</si>
  <si>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</si>
  <si>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中标公告截图、合同扫描件（显示合同签订日期的页面）、合同挂网公示截图。</t>
  </si>
  <si>
    <t>依据部门提供的2025-2026年度松山湖社区综合服务中心运营服务项目采购资料，该项目于2025年7月1日发布中标（成交）结果公告，合同签订日期为2025年7月11日，从中标结果公告发布至合同签订共10日，符合《关于2025年度政府采购营商环境监测指标执行情况的通报》（东财函〔2026〕155号）关于“中标、成交通知书发出之日起十日内签订合同”的时效要求。合同签订及时率100%，根据评分标准得2分。</t>
  </si>
  <si>
    <t>合同备案时效性</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</si>
  <si>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</si>
  <si>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</si>
  <si>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1.中标公告截图、合同扫描件（显示合同签订日期的页面）、合同挂网公示截图、每季度政府采购工作提醒函
2.合同管理系统界面的备案合同截图</t>
  </si>
  <si>
    <t>依据部门提供的《合同发放编号登记表（2026-05-19）》及采购合同公告截图，2025年度部门政府采购项目合同均已按规定在2个工作日内在广东省政府采购网完成备案公告；涉及园区合同审批流程的所有合同均已在签订后7个工作日内上传至合同管理系统备案，合同备案情况栏标注均为“是”，未发现超期备案情形。合同备案及时率100%，根据评分标准得2分。</t>
  </si>
  <si>
    <t>履约验收工作</t>
  </si>
  <si>
    <t>反映采购项目履约验收工作是否规范、完备。</t>
  </si>
  <si>
    <t>发现有采购项目未按《关于规范政府采购项目履约验收工作的通知》（东财【2023】123号）规定开展履约验收的，发现1例扣0.5分，扣完为止。</t>
  </si>
  <si>
    <t>项目验收资料。</t>
  </si>
  <si>
    <t>部门已建立政府采购履约验收工作机制，制定了《政府采购履约验收报告（参考模板）》（附件5），明确了验收组织方式、验收人员组成、验收主要指标和标准等要素。合同管理台账显示，2025年度部门各采购项目合同均已备案，备案情况栏标注均为“是”。经核查，未发现采购项目未按规定开展履约验收的情形。根据评分标准，得1分。</t>
  </si>
  <si>
    <t>合同支付及时性</t>
  </si>
  <si>
    <t>反映采购项目资金支付及时性情况。</t>
  </si>
  <si>
    <t>部门按照政府采购项目合同条款，及时支付中标成交供应商相关资金的，得1分，否则不得分。</t>
  </si>
  <si>
    <t>部门评价年度政府采购项目的资金支付情况，请提供相关佐证材料。</t>
  </si>
  <si>
    <t xml:space="preserve"> 依据部门提供的《合同发放编号登记表（2026-05-19）》《社会事务局业务工作采购报销流程》《合同支付材料（最新整理）》及转账明细表等佐证材料，部门已建立合同支付管理制度，明确了各环节支付时限要求。经核查，2025年度部门政府采购项目均按照合同约定的项目实施进度或时间节点支付资金，各期支付的金额合计数未突破合同约定的上限。对于验收合格的项目，部门在收到供应商发票后按规定时限完成支付，未发现逾期支付或未按合同条款支付的情形。部门整体预算执行率达95.93%，资金支付与项目实施进度衔接良好。根据评分标准，得1分。</t>
  </si>
  <si>
    <t>采购政策效能</t>
  </si>
  <si>
    <t>已完成</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</si>
  <si>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</si>
  <si>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</si>
  <si>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根据部门自评年度面向中小企业预留项目执行情况公告。</t>
  </si>
  <si>
    <t>部分采购不适宜面向中西区企业</t>
  </si>
  <si>
    <t>经核查，本部门2025年采购预算总额610.42万元，适宜中小企业采购预算500.7万元，预留份额500.7万元（占比82%），满足200万元以上项目预留≥40%且小微企业预留≥70%的政策要求。实际授予中小企业合同金额500.7万元，执行率100%。不专门面向中小企业项目已按《政府采购促进中小企业发展管理办法》第六条第（三）款规定出具合规说明。综上，该项政策效能达标，得满分。</t>
  </si>
  <si>
    <t>资产管理</t>
  </si>
  <si>
    <t>资产日常管理情况</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</si>
  <si>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</si>
  <si>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</si>
  <si>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部门提供佐证材料。</t>
  </si>
  <si>
    <t>1、根据资产管理系统台账信息登记情况。
2、通过盘点，资产卡片信息是否与实物现状相符。
3、资产处置表、上缴收入等相关资料。
4.资产月报。</t>
  </si>
  <si>
    <t>部门已建立固定资产管理制度并执行资产月报。但根据《松山湖社会事务局固定资产清查报告》235项资产未盘到实物待核查、9项达报废状态未处置、部分资产卡片信息不完整及系统信息更新滞后。另外，2025年也未按要求进行资产盘点，综合扣1分。</t>
  </si>
  <si>
    <t>资产管理制度建立情况</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</si>
  <si>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</si>
  <si>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</si>
  <si>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</si>
  <si>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部门已制定《东莞松山湖高新区社会事务局事业性国有资产管理办法》和《固定资产管理制度》，涵盖资产配置、使用、处置、收益收缴、职责分工等方面，建立了归口管理、领用登记、清查盘点等机制。制度内容基本覆盖固定资产管理全流程，符合评分标准中“有制度”的基础要求。但未覆盖无形资产、在建工程等其他资产类型的管理规范，且未对照2024年印发的园区新规（松山湖办发〔2024〕17号）及时修订更新，制度内容存在缺漏。综合评定得0.5分。</t>
  </si>
  <si>
    <t>资产管理合规性</t>
  </si>
  <si>
    <t>合规</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</si>
  <si>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</si>
  <si>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</si>
  <si>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</si>
  <si>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请如实提供，如抽查发现不按照实际提供的部门，该二级指标不得分。</t>
  </si>
  <si>
    <t>经核查，2024年资产清查发现235项资产未盘到实物、9项待报废资产未处置、新增资产未及时粘贴卡片及系统信息更新滞后等问题，卡账物不一致，部门未提供后续整改完成证明。综上，按评分标准扣完为止，得0分。</t>
  </si>
  <si>
    <t>资产盘点情况</t>
  </si>
  <si>
    <t>未盘点</t>
  </si>
  <si>
    <t>反映部门是否每年按要求进行资产盘点。</t>
  </si>
  <si>
    <t>每年进行一次资产盘点，并完成结果处理的，得1分。未进行盘点的，不得分。</t>
  </si>
  <si>
    <t>1.资产盘点通知、盘点报告。
2.盘点结果处理情况相关材料。</t>
  </si>
  <si>
    <t>根据《东莞松山湖高新区行政事业性国有资产管理暂行办法》第四十一条“单位应当建立资产保管清查制度，每年至少盘点一次”的规定，部门2025年未按政策要求组织开展资产盘点工作，2024年10月31日基准日的资产清查报告不能替代2025年度盘点。综上，按评分标准，得0分。</t>
  </si>
  <si>
    <t>合计</t>
  </si>
  <si>
    <t>*</t>
  </si>
  <si>
    <r>
      <t xml:space="preserve">审核等级： 
</t>
    </r>
    <r>
      <rPr>
        <sz val="11"/>
        <rFont val="Wingdings"/>
        <charset val="134"/>
      </rPr>
      <t>¨</t>
    </r>
    <r>
      <rPr>
        <sz val="11"/>
        <rFont val="宋体"/>
        <charset val="134"/>
      </rPr>
      <t xml:space="preserve">优 </t>
    </r>
    <r>
      <rPr>
        <sz val="11"/>
        <rFont val="Wingdings"/>
        <charset val="134"/>
      </rPr>
      <t>þ</t>
    </r>
    <r>
      <rPr>
        <sz val="11"/>
        <rFont val="宋体"/>
        <charset val="134"/>
      </rPr>
      <t>良 □中 □差</t>
    </r>
  </si>
  <si>
    <t>绩效自评等级</t>
  </si>
  <si>
    <t>优             （等级划分为四档：90（含）-100分为优、80（含）-90分为良、60（含）-80分为中、60分以下为差）</t>
  </si>
  <si>
    <t>审核意见</t>
  </si>
  <si>
    <t>绩效等级：良 
1.绩效自评组织工作审核意见
预算单位提交了部门整体支出绩效目标申报表、自评指标评分表、年度工作计划、预算执行情况表、资产月报、资产清查报告、资产管理制度、中小企业采购报告、不专门面向中小企业预留采购份额说明、合同登记表及验收资料等佐证材料。自评资料提交较为及时，佐证材料整体基本充分、齐整，能够支撑履职效能及管理效率各项指标的核查。
2.履职效能方面
基本完成预期履职目标。年度重点工作任务共7项，均已按计划完成；民政事务、卫生健康、农业农村、政法综治、统战工作、医保工作等6项总体工作目标均已达成，佐证材料显示医保参保（271,535人，增长7.87%）、民生保障（发放各类福利津贴150.13万元）、卫生健康（社卫中心门诊量33.8万人次）、综治维稳（化解率95.5%）等核心工作均达成年度目标。成本指标方面，各类民政补助均按政策文件标准执行，整体预算执行率97.75%，成本控制较好，得满分。产出指标方面，8项产出指标中7项均已达成，但卫生监督普法工作缺少活动宣传或活动成效总结资料，佐证材料不完整，酌情扣1分。效益指标方面，“提升园区居民的获得感、幸福感、荣誉感”指标相关工作均已开展，但社卫中心迁建项目因客观原因暂停（2025年10月），园区医疗资源薄弱、无公立三甲医院、南部片区医疗资源紧缺等问题客观存在，重点项目延期制约了辖区居民获得感的实质性提升，酌情扣1分。
3.管理效率方面
预算编制与部门职责基本匹配，资金按轻重缓急分配，但预算编制精准度不足，“户籍居民社会养老保险社区缴纳部分费用”等项目因未充分预判政策变动（2025年3月补贴范围大幅缩减）导致预算执行与目标偏离较大，扣0.5分。绩效目标设置方面，总体目标（6项）与年度重点工作任务（7项）对应不够清晰，社会效益指标仅设1项且为定性描述，难以覆盖多领域职能的效益产出，扣1分。预算执行率95.93%，按公式计算得7.67分；财务管理未见重大问题，但未提供财会监督检查报告等佐证材料，无法有效审核财务管理规范性，扣1分。“三公”经费因2025年计划新增公务用车导致预算规模较上年增加，虽因购车指标未获批尚未实际购置，但预算规模已增加，不符合“只减不增”要求，不得分。预决算及绩效信息均已按规定时限和格式公开，各得满分。绩效管理制度方面，部门未建立适用于本部门（含下属单位）的预算绩效管理制度体系，扣1分；绩效管理执行情况总体良好，得满分。采购管理方面，采购意向公开合规，采购内控制度健全，合同签订及时率100%，合同备案及时率100%，履约验收规范，合同支付及时，中小企业采购政策效能达标；但采购活动存在“关联单位同时参加报价”等多例违规情形，涉及多个采购项目，按评分标准扣完为止，不得分。资产管理方面，部门已建立资产管理制度（但未覆盖无形资产等、未及时对照园区新规修订）、资产月报报送及时，但2024年清查发现235项资产未盘到实物待核查、9项待报废资产未处置、部分资产卡片信息不完整及系统信息更新滞后，且2025年未按要求组织资产盘点，资产管理日常管理、合规性及盘点情况等指标均不同程度扣分，资产管理整体基础较为薄弱。
4.加强预算绩效管理的建议
（1）优化绩效指标设置。将效益指标按职能板块量化，增设分类满意度调查，提高指标可衡量性。
（2）强化佐证材料归集。围绕重点工作形成专项效益说明，补充实施方案、统计数据等量化材料。
（3）严格落实资产盘点制度。逐项核查未盘到实物资产，尽快处置待报废资产，完善卡片信息，确保账实相符，每年至少组织一次全面盘点。
（4）强化采购活动合规管理。严格审查供应商关联关系，落实三方报价独立性核查，杜绝先实施后补手续等违规行为。
（5）提高预算编制精准度。充分研判政策变动对预算执行的影响，合理测算资金需求，减少预算偏离。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</si>
</sst>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6">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b/>
      <sz val="10"/>
      <name val="宋体"/>
      <charset val="134"/>
    </font>
    <font>
      <b/>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0"/>
      <name val="微软雅黑"/>
      <charset val="134"/>
    </font>
    <font>
      <sz val="11"/>
      <name val="Wingdings"/>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3" borderId="17" applyNumberFormat="0" applyAlignment="0" applyProtection="0">
      <alignment vertical="center"/>
    </xf>
    <xf numFmtId="0" fontId="25" fillId="4" borderId="18" applyNumberFormat="0" applyAlignment="0" applyProtection="0">
      <alignment vertical="center"/>
    </xf>
    <xf numFmtId="0" fontId="26" fillId="4" borderId="17" applyNumberFormat="0" applyAlignment="0" applyProtection="0">
      <alignment vertical="center"/>
    </xf>
    <xf numFmtId="0" fontId="27" fillId="5"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22" applyNumberFormat="0" applyAlignment="0" applyProtection="0"/>
    <xf numFmtId="0" fontId="37" fillId="34" borderId="23" applyNumberFormat="0" applyAlignment="0" applyProtection="0">
      <alignment vertical="center"/>
    </xf>
    <xf numFmtId="0" fontId="38" fillId="0" borderId="0"/>
    <xf numFmtId="0" fontId="35" fillId="35" borderId="0" applyNumberFormat="0" applyBorder="0" applyAlignment="0" applyProtection="0">
      <alignment vertical="center"/>
    </xf>
    <xf numFmtId="0" fontId="35" fillId="36" borderId="0" applyNumberFormat="0" applyBorder="0" applyAlignment="0" applyProtection="0">
      <alignment vertical="center"/>
    </xf>
    <xf numFmtId="0" fontId="35" fillId="37" borderId="0" applyNumberFormat="0" applyBorder="0" applyAlignment="0" applyProtection="0">
      <alignment vertical="center"/>
    </xf>
    <xf numFmtId="0" fontId="3" fillId="0" borderId="0"/>
    <xf numFmtId="0" fontId="35" fillId="36" borderId="0" applyNumberFormat="0" applyBorder="0" applyAlignment="0" applyProtection="0">
      <alignment vertical="center"/>
    </xf>
    <xf numFmtId="0" fontId="39" fillId="34" borderId="22" applyNumberFormat="0" applyAlignment="0" applyProtection="0">
      <alignment vertical="center"/>
    </xf>
    <xf numFmtId="0" fontId="40" fillId="38"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0" fillId="0" borderId="0">
      <alignment vertical="center"/>
    </xf>
    <xf numFmtId="0" fontId="35" fillId="35" borderId="0" applyNumberFormat="0" applyBorder="0" applyAlignment="0" applyProtection="0">
      <alignment vertical="center"/>
    </xf>
    <xf numFmtId="0" fontId="35" fillId="42" borderId="0" applyNumberFormat="0" applyBorder="0" applyAlignment="0" applyProtection="0">
      <alignment vertical="center"/>
    </xf>
    <xf numFmtId="0" fontId="35" fillId="43" borderId="0" applyNumberFormat="0" applyBorder="0" applyAlignment="0" applyProtection="0">
      <alignment vertical="center"/>
    </xf>
    <xf numFmtId="0" fontId="35" fillId="44" borderId="0" applyNumberFormat="0" applyBorder="0" applyAlignment="0" applyProtection="0">
      <alignment vertical="center"/>
    </xf>
    <xf numFmtId="0" fontId="41" fillId="45" borderId="0" applyNumberFormat="0" applyBorder="0" applyAlignment="0" applyProtection="0">
      <alignment vertical="center"/>
    </xf>
    <xf numFmtId="0" fontId="3" fillId="0" borderId="0">
      <alignment vertical="center"/>
    </xf>
    <xf numFmtId="0" fontId="41" fillId="37" borderId="0" applyNumberFormat="0" applyBorder="0" applyAlignment="0" applyProtection="0">
      <alignment vertical="center"/>
    </xf>
    <xf numFmtId="0" fontId="41" fillId="44"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48" borderId="0" applyNumberFormat="0" applyBorder="0" applyAlignment="0" applyProtection="0">
      <alignment vertical="center"/>
    </xf>
    <xf numFmtId="0" fontId="42" fillId="0" borderId="24" applyNumberFormat="0" applyFill="0" applyAlignment="0" applyProtection="0">
      <alignment vertical="center"/>
    </xf>
    <xf numFmtId="0" fontId="43" fillId="0" borderId="25" applyNumberFormat="0" applyFill="0" applyAlignment="0" applyProtection="0">
      <alignment vertical="center"/>
    </xf>
    <xf numFmtId="0" fontId="44" fillId="0" borderId="26" applyNumberFormat="0" applyFill="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5" fillId="0" borderId="0">
      <alignment vertical="center"/>
    </xf>
    <xf numFmtId="0" fontId="3" fillId="0" borderId="0"/>
    <xf numFmtId="0" fontId="35" fillId="0" borderId="0">
      <alignment vertical="center"/>
    </xf>
    <xf numFmtId="0" fontId="3" fillId="0" borderId="0"/>
    <xf numFmtId="0" fontId="3" fillId="0" borderId="0"/>
    <xf numFmtId="0" fontId="3" fillId="0" borderId="0"/>
    <xf numFmtId="0" fontId="3" fillId="0" borderId="0"/>
    <xf numFmtId="0" fontId="3" fillId="49" borderId="27" applyNumberFormat="0" applyFont="0" applyAlignment="0" applyProtection="0">
      <alignment vertical="center"/>
    </xf>
    <xf numFmtId="0" fontId="3" fillId="0" borderId="0"/>
    <xf numFmtId="0" fontId="3" fillId="0" borderId="0"/>
    <xf numFmtId="0" fontId="47" fillId="41" borderId="0" applyNumberFormat="0" applyBorder="0" applyAlignment="0" applyProtection="0">
      <alignment vertical="center"/>
    </xf>
    <xf numFmtId="0" fontId="48" fillId="0" borderId="28" applyNumberFormat="0" applyFill="0" applyAlignment="0" applyProtection="0">
      <alignment vertical="center"/>
    </xf>
    <xf numFmtId="0" fontId="49" fillId="50" borderId="29" applyNumberFormat="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30" applyNumberFormat="0" applyFill="0" applyAlignment="0" applyProtection="0">
      <alignment vertical="center"/>
    </xf>
    <xf numFmtId="0" fontId="41" fillId="51" borderId="0" applyNumberFormat="0" applyBorder="0" applyAlignment="0" applyProtection="0">
      <alignment vertical="center"/>
    </xf>
    <xf numFmtId="0" fontId="41" fillId="52" borderId="0" applyNumberFormat="0" applyBorder="0" applyAlignment="0" applyProtection="0">
      <alignment vertical="center"/>
    </xf>
    <xf numFmtId="0" fontId="41" fillId="53"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53" fillId="43" borderId="23" applyNumberFormat="0" applyAlignment="0" applyProtection="0">
      <alignment vertical="center"/>
    </xf>
  </cellStyleXfs>
  <cellXfs count="72">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3" xfId="0" applyFont="1" applyFill="1" applyBorder="1" applyAlignment="1">
      <alignment vertical="center" wrapText="1"/>
    </xf>
    <xf numFmtId="0" fontId="10" fillId="0" borderId="3" xfId="0"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center"/>
    </xf>
    <xf numFmtId="0" fontId="1" fillId="0" borderId="3" xfId="0" applyFont="1" applyFill="1" applyBorder="1" applyAlignment="1"/>
    <xf numFmtId="0" fontId="5" fillId="0" borderId="1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5" xfId="0" applyFont="1" applyFill="1" applyBorder="1" applyAlignment="1">
      <alignment vertical="center" wrapText="1"/>
    </xf>
    <xf numFmtId="0" fontId="5" fillId="0" borderId="8" xfId="0" applyFont="1" applyFill="1" applyBorder="1" applyAlignment="1">
      <alignment vertical="center" wrapText="1"/>
    </xf>
    <xf numFmtId="0" fontId="5" fillId="0" borderId="13" xfId="0" applyFont="1" applyFill="1" applyBorder="1" applyAlignment="1">
      <alignment vertical="center" wrapText="1"/>
    </xf>
    <xf numFmtId="0" fontId="1" fillId="0" borderId="2" xfId="0" applyFont="1" applyFill="1" applyBorder="1" applyAlignment="1">
      <alignment vertical="center" wrapText="1"/>
    </xf>
    <xf numFmtId="0" fontId="1" fillId="0" borderId="4" xfId="0" applyFont="1" applyFill="1" applyBorder="1" applyAlignment="1">
      <alignment vertical="center" wrapText="1"/>
    </xf>
    <xf numFmtId="0" fontId="13" fillId="0" borderId="1" xfId="0" applyFont="1" applyFill="1" applyBorder="1" applyAlignment="1">
      <alignment horizontal="center" vertical="center" wrapText="1"/>
    </xf>
    <xf numFmtId="0" fontId="14" fillId="0" borderId="2" xfId="0" applyFont="1" applyFill="1" applyBorder="1" applyAlignment="1">
      <alignment vertical="center" wrapText="1"/>
    </xf>
    <xf numFmtId="0" fontId="14" fillId="0" borderId="4" xfId="0" applyFont="1" applyFill="1" applyBorder="1" applyAlignment="1">
      <alignment vertical="center" wrapText="1"/>
    </xf>
    <xf numFmtId="0" fontId="13" fillId="0" borderId="1"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0" fillId="0" borderId="0" xfId="0" applyFont="1" applyFill="1" applyAlignment="1">
      <alignment horizontal="center" wrapText="1"/>
    </xf>
    <xf numFmtId="0" fontId="1" fillId="0" borderId="0" xfId="0" applyFont="1" applyFill="1" applyAlignment="1">
      <alignment horizontal="left" wrapText="1"/>
    </xf>
    <xf numFmtId="0" fontId="9" fillId="0" borderId="4" xfId="0" applyFont="1" applyFill="1" applyBorder="1" applyAlignment="1">
      <alignment horizontal="left" vertical="center" wrapText="1"/>
    </xf>
    <xf numFmtId="0" fontId="5" fillId="0" borderId="3"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left" vertical="center" wrapText="1"/>
      <protection locked="0"/>
    </xf>
    <xf numFmtId="0" fontId="11" fillId="0" borderId="4"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3" fillId="0" borderId="3" xfId="0" applyFont="1" applyFill="1" applyBorder="1" applyAlignment="1">
      <alignment horizontal="left" vertical="center" wrapText="1"/>
    </xf>
    <xf numFmtId="0" fontId="5" fillId="0" borderId="3" xfId="0" applyFont="1" applyFill="1" applyBorder="1" applyAlignment="1">
      <alignment horizontal="center" vertical="center"/>
    </xf>
    <xf numFmtId="0" fontId="10" fillId="0" borderId="3" xfId="0" applyFont="1" applyFill="1" applyBorder="1" applyAlignment="1">
      <alignment horizontal="center" vertical="center" wrapText="1"/>
    </xf>
    <xf numFmtId="9" fontId="5" fillId="0" borderId="3" xfId="3"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 fillId="0" borderId="0" xfId="0" applyFont="1" applyFill="1" applyAlignment="1">
      <alignment wrapText="1"/>
    </xf>
    <xf numFmtId="0" fontId="3" fillId="0" borderId="0" xfId="0" applyFont="1" applyFill="1" applyAlignment="1">
      <alignment vertical="center" wrapText="1"/>
    </xf>
    <xf numFmtId="0" fontId="4" fillId="0" borderId="0" xfId="0" applyFont="1" applyFill="1" applyAlignment="1">
      <alignment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7"/>
  <sheetViews>
    <sheetView tabSelected="1" view="pageBreakPreview" zoomScale="90" zoomScaleNormal="100" workbookViewId="0">
      <selection activeCell="K1" sqref="K1"/>
    </sheetView>
  </sheetViews>
  <sheetFormatPr defaultColWidth="8.75833333333333" defaultRowHeight="12"/>
  <cols>
    <col min="1" max="1" width="8.875" style="5" customWidth="1"/>
    <col min="2" max="2" width="8.75833333333333" style="5" customWidth="1"/>
    <col min="3" max="3" width="11.1083333333333" style="5" customWidth="1"/>
    <col min="4" max="4" width="5.25833333333333" style="5" customWidth="1"/>
    <col min="5" max="5" width="8.875" style="5" customWidth="1"/>
    <col min="6" max="6" width="4.5" style="5" customWidth="1"/>
    <col min="7" max="7" width="7.625" style="5" customWidth="1"/>
    <col min="8" max="8" width="12.125" style="5" customWidth="1"/>
    <col min="9" max="9" width="17" style="6" customWidth="1"/>
    <col min="10" max="10" width="65.875" style="6" customWidth="1"/>
    <col min="11" max="11" width="11.625" style="5" customWidth="1"/>
    <col min="12" max="12" width="25" style="5" customWidth="1"/>
    <col min="13" max="13" width="12.875" style="5" customWidth="1"/>
    <col min="14" max="14" width="8.60833333333333" style="5" customWidth="1"/>
    <col min="15" max="15" width="30.1333333333333" style="7" customWidth="1"/>
    <col min="16" max="16" width="8.75833333333333" style="8"/>
    <col min="17" max="17" width="8.75833333333333" style="6"/>
    <col min="18" max="16384" width="8.75833333333333" style="8"/>
  </cols>
  <sheetData>
    <row r="1" ht="29.1" customHeight="1" spans="1:3">
      <c r="A1" s="9" t="s">
        <v>0</v>
      </c>
      <c r="B1" s="9"/>
      <c r="C1" s="9"/>
    </row>
    <row r="2" ht="31.5" spans="1:15">
      <c r="A2" s="10" t="s">
        <v>1</v>
      </c>
      <c r="B2" s="10"/>
      <c r="C2" s="10"/>
      <c r="D2" s="10"/>
      <c r="E2" s="10"/>
      <c r="F2" s="10"/>
      <c r="G2" s="10"/>
      <c r="H2" s="10"/>
      <c r="I2" s="10"/>
      <c r="J2" s="10"/>
      <c r="K2" s="10"/>
      <c r="L2" s="10"/>
      <c r="M2" s="10"/>
      <c r="N2" s="10"/>
      <c r="O2" s="10"/>
    </row>
    <row r="3" s="1" customFormat="1" ht="20.1" customHeight="1" spans="1:17">
      <c r="A3" s="11" t="s">
        <v>2</v>
      </c>
      <c r="B3" s="12" t="s">
        <v>3</v>
      </c>
      <c r="C3" s="12"/>
      <c r="D3" s="12"/>
      <c r="E3" s="12"/>
      <c r="F3" s="12"/>
      <c r="G3" s="12"/>
      <c r="H3" s="13"/>
      <c r="I3" s="13"/>
      <c r="J3" s="13"/>
      <c r="K3" s="13"/>
      <c r="L3" s="13"/>
      <c r="M3" s="13"/>
      <c r="N3" s="51"/>
      <c r="O3" s="52"/>
      <c r="Q3" s="69"/>
    </row>
    <row r="4" s="1" customFormat="1" ht="18" customHeight="1" spans="1:17">
      <c r="A4" s="14" t="s">
        <v>4</v>
      </c>
      <c r="B4" s="15"/>
      <c r="C4" s="15"/>
      <c r="D4" s="15"/>
      <c r="E4" s="15"/>
      <c r="F4" s="15"/>
      <c r="G4" s="15"/>
      <c r="H4" s="15"/>
      <c r="I4" s="15"/>
      <c r="J4" s="15"/>
      <c r="K4" s="15"/>
      <c r="L4" s="15"/>
      <c r="M4" s="15"/>
      <c r="N4" s="15"/>
      <c r="O4" s="53"/>
      <c r="Q4" s="69"/>
    </row>
    <row r="5" s="1" customFormat="1" ht="18" customHeight="1" spans="1:17">
      <c r="A5" s="16" t="s">
        <v>5</v>
      </c>
      <c r="B5" s="16" t="s">
        <v>6</v>
      </c>
      <c r="C5" s="16"/>
      <c r="D5" s="16"/>
      <c r="E5" s="16"/>
      <c r="F5" s="17" t="s">
        <v>7</v>
      </c>
      <c r="G5" s="17"/>
      <c r="H5" s="17"/>
      <c r="I5" s="17"/>
      <c r="J5" s="17"/>
      <c r="K5" s="25" t="s">
        <v>8</v>
      </c>
      <c r="L5" s="26"/>
      <c r="M5" s="26"/>
      <c r="N5" s="26"/>
      <c r="O5" s="21"/>
      <c r="Q5" s="69"/>
    </row>
    <row r="6" s="1" customFormat="1" ht="40" customHeight="1" spans="1:17">
      <c r="A6" s="16" t="s">
        <v>9</v>
      </c>
      <c r="B6" s="17" t="s">
        <v>10</v>
      </c>
      <c r="C6" s="17"/>
      <c r="D6" s="17"/>
      <c r="E6" s="17"/>
      <c r="F6" s="17"/>
      <c r="G6" s="17"/>
      <c r="H6" s="16" t="s">
        <v>11</v>
      </c>
      <c r="I6" s="17" t="s">
        <v>12</v>
      </c>
      <c r="J6" s="17"/>
      <c r="K6" s="16" t="s">
        <v>13</v>
      </c>
      <c r="L6" s="19" t="s">
        <v>14</v>
      </c>
      <c r="M6" s="20"/>
      <c r="N6" s="26"/>
      <c r="O6" s="21"/>
      <c r="Q6" s="69"/>
    </row>
    <row r="7" s="1" customFormat="1" ht="32" customHeight="1" spans="1:17">
      <c r="A7" s="16"/>
      <c r="B7" s="17" t="s">
        <v>15</v>
      </c>
      <c r="C7" s="17"/>
      <c r="D7" s="17"/>
      <c r="E7" s="17"/>
      <c r="F7" s="17"/>
      <c r="G7" s="17"/>
      <c r="H7" s="16"/>
      <c r="I7" s="54" t="s">
        <v>16</v>
      </c>
      <c r="J7" s="54"/>
      <c r="K7" s="16"/>
      <c r="L7" s="55" t="s">
        <v>14</v>
      </c>
      <c r="M7" s="56"/>
      <c r="N7" s="57"/>
      <c r="O7" s="58"/>
      <c r="Q7" s="69"/>
    </row>
    <row r="8" s="1" customFormat="1" ht="30" customHeight="1" spans="1:17">
      <c r="A8" s="16"/>
      <c r="B8" s="17" t="s">
        <v>17</v>
      </c>
      <c r="C8" s="18"/>
      <c r="D8" s="18"/>
      <c r="E8" s="18"/>
      <c r="F8" s="18"/>
      <c r="G8" s="18"/>
      <c r="H8" s="16"/>
      <c r="I8" s="17" t="s">
        <v>18</v>
      </c>
      <c r="J8" s="17"/>
      <c r="K8" s="16"/>
      <c r="L8" s="19" t="s">
        <v>14</v>
      </c>
      <c r="M8" s="20"/>
      <c r="N8" s="26"/>
      <c r="O8" s="21"/>
      <c r="Q8" s="69"/>
    </row>
    <row r="9" s="1" customFormat="1" ht="30" customHeight="1" spans="1:17">
      <c r="A9" s="16"/>
      <c r="B9" s="19" t="s">
        <v>19</v>
      </c>
      <c r="C9" s="20"/>
      <c r="D9" s="20"/>
      <c r="E9" s="20"/>
      <c r="F9" s="20"/>
      <c r="G9" s="21"/>
      <c r="H9" s="16"/>
      <c r="I9" s="19" t="s">
        <v>20</v>
      </c>
      <c r="J9" s="21"/>
      <c r="K9" s="16"/>
      <c r="L9" s="19" t="s">
        <v>14</v>
      </c>
      <c r="M9" s="20"/>
      <c r="N9" s="26"/>
      <c r="O9" s="21"/>
      <c r="Q9" s="69"/>
    </row>
    <row r="10" s="1" customFormat="1" ht="32" customHeight="1" spans="1:17">
      <c r="A10" s="16"/>
      <c r="B10" s="17" t="s">
        <v>21</v>
      </c>
      <c r="C10" s="17"/>
      <c r="D10" s="17"/>
      <c r="E10" s="17"/>
      <c r="F10" s="17"/>
      <c r="G10" s="17"/>
      <c r="H10" s="16"/>
      <c r="I10" s="17" t="s">
        <v>22</v>
      </c>
      <c r="J10" s="17"/>
      <c r="K10" s="16"/>
      <c r="L10" s="19" t="s">
        <v>14</v>
      </c>
      <c r="M10" s="20"/>
      <c r="N10" s="26"/>
      <c r="O10" s="21"/>
      <c r="Q10" s="69"/>
    </row>
    <row r="11" s="1" customFormat="1" ht="18" customHeight="1" spans="1:17">
      <c r="A11" s="22" t="s">
        <v>23</v>
      </c>
      <c r="B11" s="23" t="s">
        <v>24</v>
      </c>
      <c r="C11" s="24"/>
      <c r="D11" s="25" t="s">
        <v>25</v>
      </c>
      <c r="E11" s="26"/>
      <c r="F11" s="26"/>
      <c r="G11" s="26"/>
      <c r="H11" s="26"/>
      <c r="I11" s="26"/>
      <c r="J11" s="26"/>
      <c r="K11" s="26"/>
      <c r="L11" s="26"/>
      <c r="M11" s="26"/>
      <c r="N11" s="26"/>
      <c r="O11" s="21"/>
      <c r="Q11" s="69"/>
    </row>
    <row r="12" s="1" customFormat="1" ht="18" customHeight="1" spans="1:17">
      <c r="A12" s="27"/>
      <c r="B12" s="28"/>
      <c r="C12" s="29"/>
      <c r="D12" s="16" t="s">
        <v>26</v>
      </c>
      <c r="E12" s="16"/>
      <c r="F12" s="16"/>
      <c r="G12" s="16"/>
      <c r="H12" s="16" t="s">
        <v>27</v>
      </c>
      <c r="I12" s="16"/>
      <c r="J12" s="25" t="s">
        <v>28</v>
      </c>
      <c r="K12" s="26"/>
      <c r="L12" s="26"/>
      <c r="M12" s="26"/>
      <c r="N12" s="26"/>
      <c r="O12" s="21"/>
      <c r="Q12" s="69"/>
    </row>
    <row r="13" s="1" customFormat="1" ht="18" customHeight="1" spans="1:17">
      <c r="A13" s="27"/>
      <c r="B13" s="30"/>
      <c r="C13" s="31"/>
      <c r="D13" s="16" t="s">
        <v>29</v>
      </c>
      <c r="E13" s="16"/>
      <c r="F13" s="16" t="s">
        <v>30</v>
      </c>
      <c r="G13" s="16"/>
      <c r="H13" s="32" t="s">
        <v>31</v>
      </c>
      <c r="I13" s="16" t="s">
        <v>32</v>
      </c>
      <c r="J13" s="16" t="s">
        <v>31</v>
      </c>
      <c r="K13" s="25" t="s">
        <v>32</v>
      </c>
      <c r="L13" s="26"/>
      <c r="M13" s="26"/>
      <c r="N13" s="26"/>
      <c r="O13" s="21"/>
      <c r="Q13" s="69"/>
    </row>
    <row r="14" s="1" customFormat="1" ht="24" customHeight="1" spans="1:17">
      <c r="A14" s="27"/>
      <c r="B14" s="33" t="s">
        <v>33</v>
      </c>
      <c r="C14" s="34" t="s">
        <v>34</v>
      </c>
      <c r="D14" s="35">
        <v>1755.32</v>
      </c>
      <c r="E14" s="35"/>
      <c r="F14" s="35">
        <v>42059.61</v>
      </c>
      <c r="G14" s="35"/>
      <c r="H14" s="36"/>
      <c r="I14" s="34"/>
      <c r="J14" s="34"/>
      <c r="K14" s="25"/>
      <c r="L14" s="26"/>
      <c r="M14" s="26"/>
      <c r="N14" s="26"/>
      <c r="O14" s="21"/>
      <c r="Q14" s="69"/>
    </row>
    <row r="15" s="1" customFormat="1" ht="24" customHeight="1" spans="1:17">
      <c r="A15" s="27"/>
      <c r="B15" s="33" t="s">
        <v>35</v>
      </c>
      <c r="C15" s="34">
        <v>13906.55</v>
      </c>
      <c r="D15" s="35">
        <v>1380.1</v>
      </c>
      <c r="E15" s="35"/>
      <c r="F15" s="35">
        <v>12526.45</v>
      </c>
      <c r="G15" s="35"/>
      <c r="H15" s="35"/>
      <c r="I15" s="34"/>
      <c r="J15" s="34"/>
      <c r="K15" s="25"/>
      <c r="L15" s="26"/>
      <c r="M15" s="26"/>
      <c r="N15" s="26"/>
      <c r="O15" s="21"/>
      <c r="Q15" s="69"/>
    </row>
    <row r="16" s="1" customFormat="1" ht="24" customHeight="1" spans="1:17">
      <c r="A16" s="37"/>
      <c r="B16" s="33" t="s">
        <v>36</v>
      </c>
      <c r="C16" s="34">
        <v>13906.55</v>
      </c>
      <c r="D16" s="35">
        <v>1380.1</v>
      </c>
      <c r="E16" s="35"/>
      <c r="F16" s="35">
        <v>12526.45</v>
      </c>
      <c r="G16" s="35"/>
      <c r="H16" s="35"/>
      <c r="I16" s="34"/>
      <c r="J16" s="34"/>
      <c r="K16" s="25"/>
      <c r="L16" s="26"/>
      <c r="M16" s="26"/>
      <c r="N16" s="26"/>
      <c r="O16" s="21"/>
      <c r="Q16" s="69"/>
    </row>
    <row r="17" ht="30" customHeight="1" spans="1:15">
      <c r="A17" s="38" t="s">
        <v>37</v>
      </c>
      <c r="B17" s="39"/>
      <c r="C17" s="39"/>
      <c r="D17" s="39"/>
      <c r="E17" s="39"/>
      <c r="F17" s="39"/>
      <c r="G17" s="39"/>
      <c r="H17" s="39"/>
      <c r="I17" s="39"/>
      <c r="J17" s="39"/>
      <c r="K17" s="39"/>
      <c r="L17" s="39"/>
      <c r="M17" s="39"/>
      <c r="N17" s="39"/>
      <c r="O17" s="59"/>
    </row>
    <row r="18" s="2" customFormat="1" ht="98.1" customHeight="1" spans="1:15">
      <c r="A18" s="40" t="s">
        <v>38</v>
      </c>
      <c r="B18" s="40" t="s">
        <v>39</v>
      </c>
      <c r="C18" s="40" t="s">
        <v>40</v>
      </c>
      <c r="D18" s="40" t="s">
        <v>39</v>
      </c>
      <c r="E18" s="40" t="s">
        <v>41</v>
      </c>
      <c r="F18" s="40" t="s">
        <v>39</v>
      </c>
      <c r="G18" s="40" t="s">
        <v>42</v>
      </c>
      <c r="H18" s="40" t="s">
        <v>43</v>
      </c>
      <c r="I18" s="40" t="s">
        <v>44</v>
      </c>
      <c r="J18" s="40" t="s">
        <v>45</v>
      </c>
      <c r="K18" s="40" t="s">
        <v>46</v>
      </c>
      <c r="L18" s="40" t="s">
        <v>47</v>
      </c>
      <c r="M18" s="40" t="s">
        <v>48</v>
      </c>
      <c r="N18" s="40" t="s">
        <v>49</v>
      </c>
      <c r="O18" s="60" t="s">
        <v>50</v>
      </c>
    </row>
    <row r="19" s="3" customFormat="1" ht="292" customHeight="1" spans="1:17">
      <c r="A19" s="16" t="s">
        <v>51</v>
      </c>
      <c r="B19" s="16">
        <v>50</v>
      </c>
      <c r="C19" s="16" t="s">
        <v>52</v>
      </c>
      <c r="D19" s="16">
        <v>50</v>
      </c>
      <c r="E19" s="17" t="s">
        <v>53</v>
      </c>
      <c r="F19" s="16">
        <v>10</v>
      </c>
      <c r="G19" s="16">
        <v>10</v>
      </c>
      <c r="H19" s="16" t="s">
        <v>54</v>
      </c>
      <c r="I19" s="17" t="s">
        <v>55</v>
      </c>
      <c r="J19" s="17" t="s">
        <v>56</v>
      </c>
      <c r="K19" s="17" t="s">
        <v>57</v>
      </c>
      <c r="L19" s="17" t="s">
        <v>58</v>
      </c>
      <c r="M19" s="32"/>
      <c r="N19" s="16">
        <v>10</v>
      </c>
      <c r="O19" s="61" t="s">
        <v>59</v>
      </c>
      <c r="Q19" s="70"/>
    </row>
    <row r="20" s="3" customFormat="1" ht="214" customHeight="1" spans="1:17">
      <c r="A20" s="16"/>
      <c r="B20" s="16"/>
      <c r="C20" s="16"/>
      <c r="D20" s="16"/>
      <c r="E20" s="17" t="s">
        <v>60</v>
      </c>
      <c r="F20" s="16">
        <v>4</v>
      </c>
      <c r="G20" s="16">
        <v>4</v>
      </c>
      <c r="H20" s="16" t="s">
        <v>54</v>
      </c>
      <c r="I20" s="17" t="s">
        <v>61</v>
      </c>
      <c r="J20" s="17" t="s">
        <v>62</v>
      </c>
      <c r="K20" s="17" t="s">
        <v>57</v>
      </c>
      <c r="L20" s="17"/>
      <c r="M20" s="32"/>
      <c r="N20" s="16">
        <v>4</v>
      </c>
      <c r="O20" s="61" t="s">
        <v>63</v>
      </c>
      <c r="Q20" s="70"/>
    </row>
    <row r="21" s="3" customFormat="1" ht="352" customHeight="1" spans="1:17">
      <c r="A21" s="16"/>
      <c r="B21" s="16"/>
      <c r="C21" s="16"/>
      <c r="D21" s="16"/>
      <c r="E21" s="17" t="s">
        <v>64</v>
      </c>
      <c r="F21" s="16">
        <v>18</v>
      </c>
      <c r="G21" s="16">
        <v>18</v>
      </c>
      <c r="H21" s="16" t="s">
        <v>54</v>
      </c>
      <c r="I21" s="17" t="s">
        <v>65</v>
      </c>
      <c r="J21" s="17" t="s">
        <v>66</v>
      </c>
      <c r="K21" s="17" t="s">
        <v>57</v>
      </c>
      <c r="L21" s="17"/>
      <c r="M21" s="32"/>
      <c r="N21" s="16">
        <v>17</v>
      </c>
      <c r="O21" s="61" t="s">
        <v>67</v>
      </c>
      <c r="Q21" s="70"/>
    </row>
    <row r="22" s="3" customFormat="1" ht="330" customHeight="1" spans="1:17">
      <c r="A22" s="16"/>
      <c r="B22" s="16"/>
      <c r="C22" s="16"/>
      <c r="D22" s="16"/>
      <c r="E22" s="17" t="s">
        <v>68</v>
      </c>
      <c r="F22" s="16">
        <v>18</v>
      </c>
      <c r="G22" s="16">
        <v>18</v>
      </c>
      <c r="H22" s="16" t="s">
        <v>54</v>
      </c>
      <c r="I22" s="17" t="s">
        <v>69</v>
      </c>
      <c r="J22" s="17" t="s">
        <v>70</v>
      </c>
      <c r="K22" s="17" t="s">
        <v>57</v>
      </c>
      <c r="L22" s="17"/>
      <c r="M22" s="32"/>
      <c r="N22" s="16">
        <v>17</v>
      </c>
      <c r="O22" s="61" t="s">
        <v>71</v>
      </c>
      <c r="Q22" s="70"/>
    </row>
    <row r="23" s="3" customFormat="1" ht="209" customHeight="1" spans="1:17">
      <c r="A23" s="41" t="s">
        <v>72</v>
      </c>
      <c r="B23" s="41">
        <v>50</v>
      </c>
      <c r="C23" s="22" t="s">
        <v>73</v>
      </c>
      <c r="D23" s="22">
        <v>12</v>
      </c>
      <c r="E23" s="32" t="s">
        <v>74</v>
      </c>
      <c r="F23" s="16">
        <v>6</v>
      </c>
      <c r="G23" s="16">
        <v>6</v>
      </c>
      <c r="H23" s="16" t="s">
        <v>54</v>
      </c>
      <c r="I23" s="32" t="s">
        <v>75</v>
      </c>
      <c r="J23" s="32" t="s">
        <v>76</v>
      </c>
      <c r="K23" s="17" t="s">
        <v>57</v>
      </c>
      <c r="L23" s="17" t="s">
        <v>77</v>
      </c>
      <c r="M23" s="62"/>
      <c r="N23" s="16">
        <v>5.5</v>
      </c>
      <c r="O23" s="61" t="s">
        <v>78</v>
      </c>
      <c r="Q23" s="70"/>
    </row>
    <row r="24" s="3" customFormat="1" ht="296" customHeight="1" spans="1:15">
      <c r="A24" s="42"/>
      <c r="B24" s="42"/>
      <c r="C24" s="37"/>
      <c r="D24" s="37"/>
      <c r="E24" s="32" t="s">
        <v>79</v>
      </c>
      <c r="F24" s="16">
        <v>6</v>
      </c>
      <c r="G24" s="16">
        <v>6</v>
      </c>
      <c r="H24" s="16" t="s">
        <v>54</v>
      </c>
      <c r="I24" s="32" t="s">
        <v>80</v>
      </c>
      <c r="J24" s="32" t="s">
        <v>81</v>
      </c>
      <c r="K24" s="17" t="s">
        <v>82</v>
      </c>
      <c r="L24" s="17"/>
      <c r="M24" s="62"/>
      <c r="N24" s="16">
        <v>5</v>
      </c>
      <c r="O24" s="61" t="s">
        <v>83</v>
      </c>
    </row>
    <row r="25" s="3" customFormat="1" ht="121.5" customHeight="1" spans="1:17">
      <c r="A25" s="42"/>
      <c r="B25" s="42"/>
      <c r="C25" s="41" t="s">
        <v>84</v>
      </c>
      <c r="D25" s="41">
        <v>12</v>
      </c>
      <c r="E25" s="32" t="s">
        <v>85</v>
      </c>
      <c r="F25" s="16">
        <v>8</v>
      </c>
      <c r="G25" s="16">
        <v>8</v>
      </c>
      <c r="H25" s="16" t="s">
        <v>54</v>
      </c>
      <c r="I25" s="17" t="s">
        <v>86</v>
      </c>
      <c r="J25" s="17" t="s">
        <v>87</v>
      </c>
      <c r="K25" s="17" t="s">
        <v>88</v>
      </c>
      <c r="L25" s="17"/>
      <c r="M25" s="16"/>
      <c r="N25" s="16">
        <v>7.67</v>
      </c>
      <c r="O25" s="61" t="s">
        <v>89</v>
      </c>
      <c r="Q25" s="70"/>
    </row>
    <row r="26" s="3" customFormat="1" ht="159" customHeight="1" spans="1:17">
      <c r="A26" s="42"/>
      <c r="B26" s="42"/>
      <c r="C26" s="42"/>
      <c r="D26" s="42"/>
      <c r="E26" s="32" t="s">
        <v>90</v>
      </c>
      <c r="F26" s="16">
        <v>3</v>
      </c>
      <c r="G26" s="16">
        <v>3</v>
      </c>
      <c r="H26" s="16" t="s">
        <v>54</v>
      </c>
      <c r="I26" s="32" t="s">
        <v>91</v>
      </c>
      <c r="J26" s="32" t="s">
        <v>92</v>
      </c>
      <c r="K26" s="17" t="s">
        <v>93</v>
      </c>
      <c r="L26" s="17" t="s">
        <v>94</v>
      </c>
      <c r="M26" s="16"/>
      <c r="N26" s="16">
        <v>2</v>
      </c>
      <c r="O26" s="61" t="s">
        <v>95</v>
      </c>
      <c r="Q26" s="70"/>
    </row>
    <row r="27" s="3" customFormat="1" ht="277" customHeight="1" spans="1:17">
      <c r="A27" s="42"/>
      <c r="B27" s="42"/>
      <c r="C27" s="42"/>
      <c r="D27" s="42"/>
      <c r="E27" s="32" t="s">
        <v>96</v>
      </c>
      <c r="F27" s="16">
        <v>1</v>
      </c>
      <c r="G27" s="16">
        <v>1</v>
      </c>
      <c r="H27" s="16" t="s">
        <v>54</v>
      </c>
      <c r="I27" s="32" t="s">
        <v>97</v>
      </c>
      <c r="J27" s="32" t="s">
        <v>98</v>
      </c>
      <c r="K27" s="17" t="s">
        <v>93</v>
      </c>
      <c r="L27" s="32" t="s">
        <v>99</v>
      </c>
      <c r="M27" s="16"/>
      <c r="N27" s="16">
        <v>0</v>
      </c>
      <c r="O27" s="61" t="s">
        <v>100</v>
      </c>
      <c r="Q27" s="70"/>
    </row>
    <row r="28" s="3" customFormat="1" ht="232" customHeight="1" spans="1:17">
      <c r="A28" s="42"/>
      <c r="B28" s="42"/>
      <c r="C28" s="16" t="s">
        <v>101</v>
      </c>
      <c r="D28" s="16">
        <v>2</v>
      </c>
      <c r="E28" s="32" t="s">
        <v>102</v>
      </c>
      <c r="F28" s="16">
        <v>1</v>
      </c>
      <c r="G28" s="16">
        <v>1</v>
      </c>
      <c r="H28" s="16" t="s">
        <v>54</v>
      </c>
      <c r="I28" s="32" t="s">
        <v>103</v>
      </c>
      <c r="J28" s="32" t="s">
        <v>104</v>
      </c>
      <c r="K28" s="17" t="s">
        <v>93</v>
      </c>
      <c r="L28" s="17" t="s">
        <v>105</v>
      </c>
      <c r="M28" s="16"/>
      <c r="N28" s="16">
        <v>1</v>
      </c>
      <c r="O28" s="61" t="s">
        <v>106</v>
      </c>
      <c r="Q28" s="70"/>
    </row>
    <row r="29" s="3" customFormat="1" ht="154" customHeight="1" spans="1:17">
      <c r="A29" s="42"/>
      <c r="B29" s="42"/>
      <c r="C29" s="16"/>
      <c r="D29" s="16"/>
      <c r="E29" s="32" t="s">
        <v>107</v>
      </c>
      <c r="F29" s="16">
        <v>1</v>
      </c>
      <c r="G29" s="16">
        <v>1</v>
      </c>
      <c r="H29" s="16" t="s">
        <v>54</v>
      </c>
      <c r="I29" s="32" t="s">
        <v>108</v>
      </c>
      <c r="J29" s="32"/>
      <c r="K29" s="17" t="s">
        <v>93</v>
      </c>
      <c r="L29" s="17" t="s">
        <v>109</v>
      </c>
      <c r="M29" s="16"/>
      <c r="N29" s="16">
        <v>1</v>
      </c>
      <c r="O29" s="61" t="s">
        <v>110</v>
      </c>
      <c r="Q29" s="70"/>
    </row>
    <row r="30" s="3" customFormat="1" ht="174" customHeight="1" spans="1:17">
      <c r="A30" s="42"/>
      <c r="B30" s="42"/>
      <c r="C30" s="16" t="s">
        <v>111</v>
      </c>
      <c r="D30" s="16">
        <v>7</v>
      </c>
      <c r="E30" s="32" t="s">
        <v>112</v>
      </c>
      <c r="F30" s="16">
        <v>3</v>
      </c>
      <c r="G30" s="16">
        <v>3</v>
      </c>
      <c r="H30" s="16" t="s">
        <v>54</v>
      </c>
      <c r="I30" s="17" t="s">
        <v>113</v>
      </c>
      <c r="J30" s="17" t="s">
        <v>114</v>
      </c>
      <c r="K30" s="17" t="s">
        <v>93</v>
      </c>
      <c r="L30" s="17" t="s">
        <v>115</v>
      </c>
      <c r="M30" s="16"/>
      <c r="N30" s="16">
        <v>2</v>
      </c>
      <c r="O30" s="61" t="s">
        <v>116</v>
      </c>
      <c r="Q30" s="70"/>
    </row>
    <row r="31" s="3" customFormat="1" ht="262" customHeight="1" spans="1:17">
      <c r="A31" s="42"/>
      <c r="B31" s="42"/>
      <c r="C31" s="16"/>
      <c r="D31" s="16"/>
      <c r="E31" s="32" t="s">
        <v>117</v>
      </c>
      <c r="F31" s="16">
        <v>4</v>
      </c>
      <c r="G31" s="16">
        <v>4</v>
      </c>
      <c r="H31" s="16" t="s">
        <v>54</v>
      </c>
      <c r="I31" s="17"/>
      <c r="J31" s="17" t="s">
        <v>118</v>
      </c>
      <c r="K31" s="17" t="s">
        <v>93</v>
      </c>
      <c r="L31" s="17" t="s">
        <v>119</v>
      </c>
      <c r="M31" s="16"/>
      <c r="N31" s="16">
        <v>4</v>
      </c>
      <c r="O31" s="61" t="s">
        <v>120</v>
      </c>
      <c r="Q31" s="70"/>
    </row>
    <row r="32" s="3" customFormat="1" ht="158" customHeight="1" spans="1:17">
      <c r="A32" s="42"/>
      <c r="B32" s="42"/>
      <c r="C32" s="22" t="s">
        <v>121</v>
      </c>
      <c r="D32" s="22">
        <v>12</v>
      </c>
      <c r="E32" s="16" t="s">
        <v>122</v>
      </c>
      <c r="F32" s="16">
        <v>2</v>
      </c>
      <c r="G32" s="16">
        <v>2</v>
      </c>
      <c r="H32" s="16" t="s">
        <v>54</v>
      </c>
      <c r="I32" s="16" t="s">
        <v>123</v>
      </c>
      <c r="J32" s="17" t="s">
        <v>124</v>
      </c>
      <c r="K32" s="17" t="s">
        <v>93</v>
      </c>
      <c r="L32" s="17" t="s">
        <v>125</v>
      </c>
      <c r="M32" s="63"/>
      <c r="N32" s="16">
        <v>2</v>
      </c>
      <c r="O32" s="61" t="s">
        <v>126</v>
      </c>
      <c r="Q32" s="70"/>
    </row>
    <row r="33" s="3" customFormat="1" ht="176" customHeight="1" spans="1:17">
      <c r="A33" s="42"/>
      <c r="B33" s="42"/>
      <c r="C33" s="27"/>
      <c r="D33" s="27"/>
      <c r="E33" s="16" t="s">
        <v>127</v>
      </c>
      <c r="F33" s="16">
        <v>1</v>
      </c>
      <c r="G33" s="16">
        <v>1</v>
      </c>
      <c r="H33" s="16" t="s">
        <v>54</v>
      </c>
      <c r="I33" s="16" t="s">
        <v>128</v>
      </c>
      <c r="J33" s="64" t="s">
        <v>129</v>
      </c>
      <c r="K33" s="17" t="s">
        <v>93</v>
      </c>
      <c r="L33" s="17" t="s">
        <v>130</v>
      </c>
      <c r="M33" s="63"/>
      <c r="N33" s="16">
        <v>1</v>
      </c>
      <c r="O33" s="61" t="s">
        <v>131</v>
      </c>
      <c r="Q33" s="70"/>
    </row>
    <row r="34" s="3" customFormat="1" ht="181" customHeight="1" spans="1:17">
      <c r="A34" s="42"/>
      <c r="B34" s="42"/>
      <c r="C34" s="27"/>
      <c r="D34" s="27"/>
      <c r="E34" s="32" t="s">
        <v>132</v>
      </c>
      <c r="F34" s="16">
        <v>2</v>
      </c>
      <c r="G34" s="16">
        <v>1</v>
      </c>
      <c r="H34" s="16" t="s">
        <v>133</v>
      </c>
      <c r="I34" s="32" t="s">
        <v>134</v>
      </c>
      <c r="J34" s="64" t="s">
        <v>135</v>
      </c>
      <c r="K34" s="17" t="s">
        <v>93</v>
      </c>
      <c r="L34" s="17" t="s">
        <v>136</v>
      </c>
      <c r="M34" s="63"/>
      <c r="N34" s="16">
        <v>0</v>
      </c>
      <c r="O34" s="61" t="s">
        <v>137</v>
      </c>
      <c r="Q34" s="70"/>
    </row>
    <row r="35" s="3" customFormat="1" ht="211" customHeight="1" spans="1:17">
      <c r="A35" s="42"/>
      <c r="B35" s="42"/>
      <c r="C35" s="27"/>
      <c r="D35" s="27"/>
      <c r="E35" s="32" t="s">
        <v>138</v>
      </c>
      <c r="F35" s="16">
        <v>2</v>
      </c>
      <c r="G35" s="16">
        <v>2</v>
      </c>
      <c r="H35" s="16" t="s">
        <v>54</v>
      </c>
      <c r="I35" s="32" t="s">
        <v>139</v>
      </c>
      <c r="J35" s="64" t="s">
        <v>140</v>
      </c>
      <c r="K35" s="17" t="s">
        <v>93</v>
      </c>
      <c r="L35" s="17" t="s">
        <v>141</v>
      </c>
      <c r="M35" s="63"/>
      <c r="N35" s="16">
        <v>2</v>
      </c>
      <c r="O35" s="61" t="s">
        <v>142</v>
      </c>
      <c r="Q35" s="70"/>
    </row>
    <row r="36" s="3" customFormat="1" ht="185" customHeight="1" spans="1:17">
      <c r="A36" s="42"/>
      <c r="B36" s="42"/>
      <c r="C36" s="27"/>
      <c r="D36" s="27"/>
      <c r="E36" s="32" t="s">
        <v>143</v>
      </c>
      <c r="F36" s="16">
        <v>2</v>
      </c>
      <c r="G36" s="16">
        <v>2</v>
      </c>
      <c r="H36" s="16" t="s">
        <v>54</v>
      </c>
      <c r="I36" s="32" t="s">
        <v>144</v>
      </c>
      <c r="J36" s="64" t="s">
        <v>145</v>
      </c>
      <c r="K36" s="17" t="s">
        <v>93</v>
      </c>
      <c r="L36" s="17" t="s">
        <v>146</v>
      </c>
      <c r="M36" s="63"/>
      <c r="N36" s="16">
        <v>2</v>
      </c>
      <c r="O36" s="61" t="s">
        <v>147</v>
      </c>
      <c r="Q36" s="70"/>
    </row>
    <row r="37" s="3" customFormat="1" ht="173" customHeight="1" spans="1:17">
      <c r="A37" s="42"/>
      <c r="B37" s="42"/>
      <c r="C37" s="27"/>
      <c r="D37" s="27"/>
      <c r="E37" s="32" t="s">
        <v>148</v>
      </c>
      <c r="F37" s="16">
        <v>1</v>
      </c>
      <c r="G37" s="16">
        <v>1</v>
      </c>
      <c r="H37" s="16" t="s">
        <v>54</v>
      </c>
      <c r="I37" s="32" t="s">
        <v>149</v>
      </c>
      <c r="J37" s="64" t="s">
        <v>150</v>
      </c>
      <c r="K37" s="17" t="s">
        <v>93</v>
      </c>
      <c r="L37" s="17" t="s">
        <v>151</v>
      </c>
      <c r="M37" s="63"/>
      <c r="N37" s="16">
        <v>1</v>
      </c>
      <c r="O37" s="61" t="s">
        <v>152</v>
      </c>
      <c r="Q37" s="70"/>
    </row>
    <row r="38" s="3" customFormat="1" ht="271" customHeight="1" spans="1:17">
      <c r="A38" s="42"/>
      <c r="B38" s="42"/>
      <c r="C38" s="27"/>
      <c r="D38" s="27"/>
      <c r="E38" s="32" t="s">
        <v>153</v>
      </c>
      <c r="F38" s="16">
        <v>1</v>
      </c>
      <c r="G38" s="16">
        <v>1</v>
      </c>
      <c r="H38" s="16" t="s">
        <v>54</v>
      </c>
      <c r="I38" s="32" t="s">
        <v>154</v>
      </c>
      <c r="J38" s="64" t="s">
        <v>155</v>
      </c>
      <c r="K38" s="17" t="s">
        <v>93</v>
      </c>
      <c r="L38" s="17" t="s">
        <v>156</v>
      </c>
      <c r="M38" s="63"/>
      <c r="N38" s="16">
        <v>1</v>
      </c>
      <c r="O38" s="61" t="s">
        <v>157</v>
      </c>
      <c r="Q38" s="70"/>
    </row>
    <row r="39" s="3" customFormat="1" ht="183" customHeight="1" spans="1:17">
      <c r="A39" s="42"/>
      <c r="B39" s="42"/>
      <c r="C39" s="37"/>
      <c r="D39" s="37"/>
      <c r="E39" s="32" t="s">
        <v>158</v>
      </c>
      <c r="F39" s="16">
        <v>1</v>
      </c>
      <c r="G39" s="16">
        <v>1</v>
      </c>
      <c r="H39" s="16" t="s">
        <v>159</v>
      </c>
      <c r="I39" s="32" t="s">
        <v>160</v>
      </c>
      <c r="J39" s="32" t="s">
        <v>161</v>
      </c>
      <c r="K39" s="17" t="s">
        <v>93</v>
      </c>
      <c r="L39" s="17" t="s">
        <v>162</v>
      </c>
      <c r="M39" s="63" t="s">
        <v>163</v>
      </c>
      <c r="N39" s="16">
        <v>1</v>
      </c>
      <c r="O39" s="61" t="s">
        <v>164</v>
      </c>
      <c r="Q39" s="70"/>
    </row>
    <row r="40" s="4" customFormat="1" ht="137.25" customHeight="1" spans="1:17">
      <c r="A40" s="42"/>
      <c r="B40" s="42"/>
      <c r="C40" s="16" t="s">
        <v>165</v>
      </c>
      <c r="D40" s="16">
        <v>5</v>
      </c>
      <c r="E40" s="17" t="s">
        <v>166</v>
      </c>
      <c r="F40" s="16">
        <v>2</v>
      </c>
      <c r="G40" s="16">
        <v>2</v>
      </c>
      <c r="H40" s="16" t="s">
        <v>54</v>
      </c>
      <c r="I40" s="17" t="s">
        <v>167</v>
      </c>
      <c r="J40" s="32" t="s">
        <v>168</v>
      </c>
      <c r="K40" s="17" t="s">
        <v>169</v>
      </c>
      <c r="L40" s="17" t="s">
        <v>170</v>
      </c>
      <c r="M40" s="63"/>
      <c r="N40" s="63">
        <v>1</v>
      </c>
      <c r="O40" s="65" t="s">
        <v>171</v>
      </c>
      <c r="Q40" s="71"/>
    </row>
    <row r="41" s="4" customFormat="1" ht="227" customHeight="1" spans="1:17">
      <c r="A41" s="42"/>
      <c r="B41" s="42"/>
      <c r="C41" s="16"/>
      <c r="D41" s="16"/>
      <c r="E41" s="17" t="s">
        <v>172</v>
      </c>
      <c r="F41" s="16">
        <v>1</v>
      </c>
      <c r="G41" s="16">
        <v>1</v>
      </c>
      <c r="H41" s="16" t="s">
        <v>159</v>
      </c>
      <c r="I41" s="17" t="s">
        <v>173</v>
      </c>
      <c r="J41" s="32" t="s">
        <v>174</v>
      </c>
      <c r="K41" s="17" t="s">
        <v>93</v>
      </c>
      <c r="L41" s="17" t="s">
        <v>175</v>
      </c>
      <c r="M41" s="63"/>
      <c r="N41" s="63">
        <v>0.5</v>
      </c>
      <c r="O41" s="65" t="s">
        <v>176</v>
      </c>
      <c r="Q41" s="71"/>
    </row>
    <row r="42" s="4" customFormat="1" ht="137.25" customHeight="1" spans="1:17">
      <c r="A42" s="42"/>
      <c r="B42" s="42"/>
      <c r="C42" s="16"/>
      <c r="D42" s="16"/>
      <c r="E42" s="17" t="s">
        <v>177</v>
      </c>
      <c r="F42" s="16">
        <v>1</v>
      </c>
      <c r="G42" s="16">
        <v>1</v>
      </c>
      <c r="H42" s="16" t="s">
        <v>178</v>
      </c>
      <c r="I42" s="17" t="s">
        <v>179</v>
      </c>
      <c r="J42" s="32" t="s">
        <v>180</v>
      </c>
      <c r="K42" s="17" t="s">
        <v>93</v>
      </c>
      <c r="L42" s="17" t="s">
        <v>181</v>
      </c>
      <c r="M42" s="66" t="s">
        <v>182</v>
      </c>
      <c r="N42" s="63">
        <v>0</v>
      </c>
      <c r="O42" s="65" t="s">
        <v>183</v>
      </c>
      <c r="Q42" s="71"/>
    </row>
    <row r="43" s="4" customFormat="1" ht="143" customHeight="1" spans="1:17">
      <c r="A43" s="43"/>
      <c r="B43" s="43"/>
      <c r="C43" s="16"/>
      <c r="D43" s="16"/>
      <c r="E43" s="17" t="s">
        <v>184</v>
      </c>
      <c r="F43" s="16">
        <v>1</v>
      </c>
      <c r="G43" s="16">
        <v>0</v>
      </c>
      <c r="H43" s="16" t="s">
        <v>185</v>
      </c>
      <c r="I43" s="17" t="s">
        <v>186</v>
      </c>
      <c r="J43" s="32" t="s">
        <v>187</v>
      </c>
      <c r="K43" s="17" t="s">
        <v>93</v>
      </c>
      <c r="L43" s="17" t="s">
        <v>188</v>
      </c>
      <c r="M43" s="63"/>
      <c r="N43" s="63">
        <v>0</v>
      </c>
      <c r="O43" s="65" t="s">
        <v>189</v>
      </c>
      <c r="Q43" s="71"/>
    </row>
    <row r="44" s="3" customFormat="1" ht="39.75" customHeight="1" spans="1:17">
      <c r="A44" s="25" t="s">
        <v>190</v>
      </c>
      <c r="B44" s="44"/>
      <c r="C44" s="44"/>
      <c r="D44" s="44"/>
      <c r="E44" s="45"/>
      <c r="F44" s="16">
        <f>SUM(F19:F43)</f>
        <v>100</v>
      </c>
      <c r="G44" s="16">
        <v>98</v>
      </c>
      <c r="H44" s="16" t="s">
        <v>191</v>
      </c>
      <c r="I44" s="16" t="s">
        <v>191</v>
      </c>
      <c r="J44" s="16" t="s">
        <v>191</v>
      </c>
      <c r="K44" s="16" t="s">
        <v>191</v>
      </c>
      <c r="L44" s="16" t="s">
        <v>191</v>
      </c>
      <c r="M44" s="16" t="s">
        <v>191</v>
      </c>
      <c r="N44" s="16">
        <f>SUM(N19:N43)</f>
        <v>87.67</v>
      </c>
      <c r="O44" s="67" t="s">
        <v>192</v>
      </c>
      <c r="Q44" s="70"/>
    </row>
    <row r="45" s="3" customFormat="1" ht="39.75" customHeight="1" spans="1:17">
      <c r="A45" s="46" t="s">
        <v>193</v>
      </c>
      <c r="B45" s="47"/>
      <c r="C45" s="47"/>
      <c r="D45" s="47"/>
      <c r="E45" s="48"/>
      <c r="F45" s="49" t="s">
        <v>194</v>
      </c>
      <c r="G45" s="50"/>
      <c r="H45" s="50"/>
      <c r="I45" s="50"/>
      <c r="J45" s="50"/>
      <c r="K45" s="50"/>
      <c r="L45" s="50"/>
      <c r="M45" s="50"/>
      <c r="N45" s="50"/>
      <c r="O45" s="68"/>
      <c r="Q45" s="70"/>
    </row>
    <row r="46" s="3" customFormat="1" ht="286" customHeight="1" spans="1:17">
      <c r="A46" s="46" t="s">
        <v>195</v>
      </c>
      <c r="B46" s="47"/>
      <c r="C46" s="47"/>
      <c r="D46" s="47"/>
      <c r="E46" s="48"/>
      <c r="F46" s="19" t="s">
        <v>196</v>
      </c>
      <c r="G46" s="20"/>
      <c r="H46" s="20"/>
      <c r="I46" s="20"/>
      <c r="J46" s="20"/>
      <c r="K46" s="20"/>
      <c r="L46" s="20"/>
      <c r="M46" s="20"/>
      <c r="N46" s="20"/>
      <c r="O46" s="21"/>
      <c r="Q46" s="70"/>
    </row>
    <row r="47" ht="63.75" customHeight="1"/>
  </sheetData>
  <mergeCells count="64">
    <mergeCell ref="A1:C1"/>
    <mergeCell ref="A2:O2"/>
    <mergeCell ref="B3:G3"/>
    <mergeCell ref="A4:O4"/>
    <mergeCell ref="B5:E5"/>
    <mergeCell ref="F5:J5"/>
    <mergeCell ref="K5:O5"/>
    <mergeCell ref="B6:G6"/>
    <mergeCell ref="I6:J6"/>
    <mergeCell ref="L6:O6"/>
    <mergeCell ref="B7:G7"/>
    <mergeCell ref="I7:J7"/>
    <mergeCell ref="L7:O7"/>
    <mergeCell ref="B8:G8"/>
    <mergeCell ref="I8:J8"/>
    <mergeCell ref="L8:O8"/>
    <mergeCell ref="B9:G9"/>
    <mergeCell ref="I9:J9"/>
    <mergeCell ref="L9:O9"/>
    <mergeCell ref="B10:G10"/>
    <mergeCell ref="I10:J10"/>
    <mergeCell ref="L10:O10"/>
    <mergeCell ref="D11:O11"/>
    <mergeCell ref="D12:G12"/>
    <mergeCell ref="H12:I12"/>
    <mergeCell ref="J12:O12"/>
    <mergeCell ref="D13:E13"/>
    <mergeCell ref="F13:G13"/>
    <mergeCell ref="K13:O13"/>
    <mergeCell ref="D14:E14"/>
    <mergeCell ref="F14:G14"/>
    <mergeCell ref="K14:O14"/>
    <mergeCell ref="D15:E15"/>
    <mergeCell ref="F15:G15"/>
    <mergeCell ref="K15:O15"/>
    <mergeCell ref="D16:E16"/>
    <mergeCell ref="F16:G16"/>
    <mergeCell ref="K16:O16"/>
    <mergeCell ref="A17:O17"/>
    <mergeCell ref="A44:E44"/>
    <mergeCell ref="A45:E45"/>
    <mergeCell ref="F45:O45"/>
    <mergeCell ref="A46:E46"/>
    <mergeCell ref="F46:O46"/>
    <mergeCell ref="A6:A10"/>
    <mergeCell ref="A11:A16"/>
    <mergeCell ref="A19:A22"/>
    <mergeCell ref="B19:B22"/>
    <mergeCell ref="C19:C22"/>
    <mergeCell ref="C23:C24"/>
    <mergeCell ref="C28:C29"/>
    <mergeCell ref="C30:C31"/>
    <mergeCell ref="C32:C39"/>
    <mergeCell ref="C40:C43"/>
    <mergeCell ref="D19:D22"/>
    <mergeCell ref="D23:D24"/>
    <mergeCell ref="D28:D29"/>
    <mergeCell ref="D30:D31"/>
    <mergeCell ref="D32:D39"/>
    <mergeCell ref="D40:D43"/>
    <mergeCell ref="H6:H10"/>
    <mergeCell ref="K6:K10"/>
    <mergeCell ref="L19:L22"/>
    <mergeCell ref="B11:C13"/>
  </mergeCells>
  <printOptions horizontalCentered="1"/>
  <pageMargins left="0.748031496062992" right="0.748031496062992" top="0.78740157480315" bottom="0.590551181102362" header="0.354330708661417" footer="0.196850393700787"/>
  <pageSetup paperSize="8" scale="6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卢丽君</cp:lastModifiedBy>
  <dcterms:created xsi:type="dcterms:W3CDTF">2006-09-16T00:00:00Z</dcterms:created>
  <cp:lastPrinted>2023-04-20T01:57:00Z</cp:lastPrinted>
  <dcterms:modified xsi:type="dcterms:W3CDTF">2026-08-05T02:47:27Z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72BA7E7CACCF41F9BEFBB1581B3D8D37_13</vt:lpwstr>
  </property>
  <property fmtid="{D5CDD505-2E9C-101B-9397-08002B2CF9AE}" pid="4" name="KSOReadingLayout">
    <vt:bool>false</vt:bool>
  </property>
  <property fmtid="{D5CDD505-2E9C-101B-9397-08002B2CF9AE}" pid="5" name="CalculationRule">
    <vt:i4>0</vt:i4>
  </property>
</Properties>
</file>