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整体支出" sheetId="6" r:id="rId1"/>
    <sheet name="Sheet1" sheetId="7" r:id="rId2"/>
  </sheets>
  <definedNames>
    <definedName name="_xlnm._FilterDatabase" localSheetId="0" hidden="1">部门整体支出!$A$18:$M$46</definedName>
    <definedName name="_xlnm.Print_Titles" localSheetId="0">部门整体支出!$18:$18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<sst xmlns="http://schemas.openxmlformats.org/spreadsheetml/2006/main" count="238" uniqueCount="213">
  <si>
    <t>附件1</t>
  </si>
  <si>
    <t>2025年度松山湖财政支出绩效自评抽查审核意见表</t>
  </si>
  <si>
    <t>年度：</t>
  </si>
  <si>
    <t>部门基本情况</t>
  </si>
  <si>
    <t>部门名称</t>
  </si>
  <si>
    <t>东莞松山湖高新技术产业开发区管理委员会科技创新局</t>
  </si>
  <si>
    <t>财供人数（编制总数）合计：12    行政（参公）编制数小计： 12   公益一类编制数小计：  0  公益二类编制数小计：0</t>
  </si>
  <si>
    <t>下属单位数：0</t>
  </si>
  <si>
    <t>年度
总目标</t>
  </si>
  <si>
    <t>目标1：支持园区企业积极提升自主创新能力：加大研发投入，建设高水平的研发机构，提升企业技术创新能力与核心竞争力。</t>
  </si>
  <si>
    <t>完成情况</t>
  </si>
  <si>
    <t>1.任务1：（1）有力支持园区企业积极建设高水平研发机构，2025年园区新增市级以上工程技术研究中心25家，市级以上重点实验室10家，累计市级以上工程技术研究中心、重点实验室共440家，其中工程技术研究中心296家，包括国家级1家，省级126家，市级169家；重点实验室144家，包括国家级1家、省级8家、市级135家；
（2）有效激励松山湖企业持续加大研发投入，2025年企业内部研发投入256亿元，同比增长2%。</t>
  </si>
  <si>
    <t>未完成原因</t>
  </si>
  <si>
    <t>目标2：按照政策规定，开展省市区联动支持基础与应用基础研究、散裂中子源开放基金项目、基础与应用基础研究项目奖励、奖励国际高水平源头创新成果等内容，促进松山湖科学城和高新区源头创新活力。</t>
  </si>
  <si>
    <t>2.任务2：2025年，市粤莞联合基金拟获立项187项（公示中），资助经费4480万元，其中松山湖158项，资助经费3760万元，占全市比例分别为84.5%、83.9%</t>
  </si>
  <si>
    <t>目标3：通过对一批符合政策申报条件的企业进行奖补，进一步完善科技企业培育体系，构建创新型企业梯队，推动松山湖国家高新技术企业树标提质。</t>
  </si>
  <si>
    <t>3.任务3：全年认定科技型中小企业409家，数量位居全市首位；现有高新技术企业750家，新增规上高企12家。园区持续完善科技企业培育体系，搭建梯度化创新企业梯队，稳步推进高新技术企业树标提质，持续优化科创营商环境，赋能园区产业高质量发展。</t>
  </si>
  <si>
    <t>目标4：支持双创社区建设，吸引更多优质项目入驻松山湖国际创新创业社区，提高松山湖国际创新创业社区造血能力。</t>
  </si>
  <si>
    <t>4.目标4： 在政策拨付过程中受到上级财政部门专项检查等客观原因，导致相关补贴未能如期拨付，随后暂缓相关政策申报（该政策于2025年底到期），2026年1月，我局积极请示市政府召集市科技局、松山湖管委会等相关单位专题研究双创社区入驻项目专项资金工作，同意拨付工作，后续落实拨付工作。</t>
  </si>
  <si>
    <t>任务4： 2020年，市科技局印发《松山湖国际创新创业社区建设工作方案》（东科〔2020〕92号），由市科技局和松山湖3年内每年分别安排1000万元的专项政策经费，经费按1：1的比例支付，用于支持项目落户社区和社区软环境建设等方面。
    2021年-2023年，社区共完成6批次企业约2000万元的政策补贴（市园各1000万元）。
    2024年5月，在拨付第7批企业政策补贴过程中（拟资助金额共1022万元），受到上级财政部门专项检查，导致相关补贴未能如期拨付，随后暂缓相关政策申报（该政策于2025年底到期）。
     2025年11月，市政府召集市科技局、松山湖管委会等相关单位专题研究创新创业综合体相关事项，明确对已受理并公示的项目按照原政策予以兑现。
    2025年12月，我局上报《关于拨付2023年第三、四批松山湖国际创新创业社区入驻项目专项资金的请示》至市政府。
 2026年1月，市政府召集市科技局、松山湖管委会等相关单位专题研究双创社区入驻项目专项资金工作，同意拨付工作。</t>
  </si>
  <si>
    <t xml:space="preserve">目标5：通过支持科技成果落地转化、共性技术平台和中试验证基地、前沿技术应用场景开放、技术转移服务机构引育、共享科研仪器设备开放、创新工场和创业辅导机构开设数量，提升松山湖科技成果转移转化质量。 </t>
  </si>
  <si>
    <t>5.目标5：支持3项科技成果落地转化，完成3个成果转化公共服务平台备案，针对16项技术委托开发项目进行奖励，推动2个产业园区引进科技企业，对16名技术转移人才进行奖励，推动园区新增280份技术开发、技术转让和技术许可合同登记，技术交易额超67亿元，有效提升松山湖科技成果转移转化质量。</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</si>
  <si>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</si>
  <si>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</si>
  <si>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</si>
  <si>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</si>
  <si>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</si>
  <si>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</si>
  <si>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</si>
  <si>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</si>
  <si>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</si>
  <si>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</si>
  <si>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</si>
  <si>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</si>
  <si>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</si>
  <si>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</si>
  <si>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</si>
  <si>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</si>
  <si>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</si>
  <si>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</si>
  <si>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</si>
  <si>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</si>
  <si>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</si>
  <si>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</si>
  <si>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</si>
  <si>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t>参考佐证材料
（说明：本栏佐证材料供，部门只要能证明对应指标即可，不用全部提供。）</t>
  </si>
  <si>
    <t>审核得分</t>
  </si>
  <si>
    <t>评审说明</t>
  </si>
  <si>
    <t>履职效能</t>
  </si>
  <si>
    <t>整体效能</t>
  </si>
  <si>
    <t>年度重点工作任务完成率</t>
  </si>
  <si>
    <t>已完成</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</si>
  <si>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</si>
  <si>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</si>
  <si>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1、【062-东莞松山湖高新技术产业开发区管理委员会科技创新局】1738914331351部门整体支出绩效目标批复表
2、2025年工作总结和2026年工作计划
3、科创局（一局两中心）组织架构
4、科技政策精准直达，赋能产业创新发展
5、七大产业专班走进大湾区大学，松山湖按下校企合作“加速键”
6、科学家与企业家在松山湖精准对接，联合攻坚新能源难题
7、2025年04月30日 新闻报道-松山湖科学城科研仪器共享地图上线
8、2025年04月04日科创广东”建设新突破！东莞入选3家创新服务站均花落松山湖
9、锦旗1
10、锦旗2
11、荣誉证书
12、（含满意度调查情况）付款资料：支付2025年松山湖自然科学科普尾款</t>
  </si>
  <si>
    <t xml:space="preserve">1.部门整体支出绩效目标申报表、年度工作计划等能够佐证目标具体要求的文件和材料。特别是绩效目标以百分比形式呈现的，要提供年度计划的任务数量要求。
2.工作总结、工作报告、统计数据、国家和部省考核结果等能够证明各个绩效目标实现情况的文件和材料。
3.人大、审计等部门对单位贯彻落实国家重大决策部署情况出具的绩效评价报告、审计报告等。
</t>
  </si>
  <si>
    <t xml:space="preserve">5项年度重点工作任务中4项任务（推进源头创新、培育发展企业、支持科技成果转移转、推进源头创新）已完成；1项任务（推进重点平台建设）在评价年度内实际完成情况无法核实。考虑到任务未完成非政策等因素影响，本项酌情扣0.5分，得9.5分。
</t>
  </si>
  <si>
    <t>部门整体绩效目标成本指标完成情况</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</si>
  <si>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</si>
  <si>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</si>
  <si>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存在的问题：一是指标口径不明确。单位未在绩效目标表中解释说明该指标值涵盖哪些支出范围；二是无论项目实际支出数额还是部门整体支出数均大幅超过年度指标值，成本指标未达标，主要原因是年中新增松山湖创业投资母基金99,900万元等追加，全年预算规模发生重大变化，但单位未同步调整成本指标目标值。本项扣1分，得3分。</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</si>
  <si>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</si>
  <si>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</si>
  <si>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</si>
  <si>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10项数量指标中，7项指标已完成，其中3项（规上企业建立研发机构项目数市级以上研发机构认定项目数、国家自然科学基金项目和广东省基础与应用基础研究基金项目立项数量）超150%完成，根据评分标准，扣0.9分，1项指标（国际创新创业社区补贴项目数量）未完成，扣0.6分；2项指标直接佐证材料不足，扣0.4分。本项指标共扣1.9分，得4.9分。
3项质量指标基本完成，得6分。
3项时效指标基本完成，得6分。</t>
  </si>
  <si>
    <t>部门整体绩效目标效益指标完成情况</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</si>
  <si>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</si>
  <si>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</si>
  <si>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 xml:space="preserve">4项社会效益指标中，激发园区源头创新活力和提升企业技术创新能力与核心竞争力两项均为定性指标，缺少量化评价标准，酌情扣0.5分。满意度指标方面，科普活动专项满意率达标，但调查覆盖面不足、未形成规范调查报告，扣1.5分。效益指标共扣2分，得16分。
</t>
  </si>
  <si>
    <t>管理效率</t>
  </si>
  <si>
    <t>预算编制</t>
  </si>
  <si>
    <t>预算编制合规性</t>
  </si>
  <si>
    <t>合规</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</si>
  <si>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</si>
  <si>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</si>
  <si>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2025年度科创决算报表</t>
  </si>
  <si>
    <t>1.事前绩效评估报告。
2.专家评审意见。
以上两项，部门已经提交过，不需要重复提交。
3.需计算预决算差异率，并填写在“评分依据”处（数据来源决算报表）。
4.预算编制的资料不需要提交。</t>
  </si>
  <si>
    <t>预算编制准确性方面，全年收入决算数118,423.56万元，收入调整预算数119,316.42万元，财政拨款收入预决算差异率=|118,423.56-119,316.42|÷119,316.42×100%= 0.75%。根据评分标准，该指标扣0.5分。</t>
  </si>
  <si>
    <t>绩效目标设置规范性</t>
  </si>
  <si>
    <t>规范</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</si>
  <si>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</si>
  <si>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</si>
  <si>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部门自评，以财政局复核为准。
一般情况不需要另外提供材料。</t>
  </si>
  <si>
    <t>部门绩效目标：一是数量指标“国际创新创业社区补贴项目数量”和“科技成果转移转化补贴项目数量”年度指标值为“按申请且符合条件”，属于弹性指标，实际完成情况无法判定，指标值设定不清晰；二是成本指标“预算控制数”口径不明确，指标值设定缺乏依据；三是部分产出和效益指标值实际超额150%完成，年度目标值设置偏低。。酌情扣0.5分。
项目绩效目标：成本指标存在共性问题，“预算控制数”指标口径不明确，“补贴标准≤250万元”、“课题研究费≤20万元”指标设置值明显不合适，应按“XX元/个”设置。酌情扣0.3分。</t>
  </si>
  <si>
    <t>预算执行</t>
  </si>
  <si>
    <t>部门预算资金支出率</t>
  </si>
  <si>
    <t>反映部门预算资金支出情况。</t>
  </si>
  <si>
    <t>主要依据部门预算资金“实际支出金额/实际下达预算数*分值权重”计算核定得分。</t>
  </si>
  <si>
    <t>1、062001东莞松山湖高新技术产业开发区管理委员会科技创新局(部门预算输出套表（单位）)
2、2025.12.31科创局-预算单位额度执行情况表(含拨款转账和退款)</t>
  </si>
  <si>
    <t>经核查《预算单位额度执行情况表》，截至2025年12月，单位实际下达预算数为119,316.42万元（含预算拨款及年中追加），实际支出数为118,423.56万元，预算执行率为99.25%。依据评分标准，得分=执行率×分值权重=99.25%×8=7.94分。本项得7.94分。</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</si>
  <si>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</si>
  <si>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</si>
  <si>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</si>
  <si>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关于印发科技创新局相关内控管理制度的通知_2025-04-22</t>
  </si>
  <si>
    <t>1.审计监督等部门的审计、检查结果。
2.整改报告、整改情况说明。
3.单位制定的内部管理制度。</t>
  </si>
  <si>
    <t>单位成立了内部控制领导小组，制定并印发了《科技创新局相关内控管理制度》（2025年4月22日），涵盖预算管理、收支管理、采购管理、资产管理、合同管理等方面。经核查《预算单位额度执行情况表》及部分项目付款资料（如科普专项付款材料），付款资料中包含授权支付费用审批表、验收报告、合同等，审批流程较为规范，支出范围、程序、用途符合国家财经法规和财务管理制度规定，未发现截留、挤占、挪用、虚列支出等情况，也未收到审计和财会监督部门的违规处理意见。</t>
  </si>
  <si>
    <t>“三公”经费控制情况</t>
  </si>
  <si>
    <t>符合要求</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</si>
  <si>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</si>
  <si>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</si>
  <si>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详见：管理效率-预算编制-预算编制合规性文件夹内的《2025年度科创决算报表》</t>
  </si>
  <si>
    <t>1.部门决算报表相关数据。
2.2025年及2024年预算批复数据对比。</t>
  </si>
  <si>
    <t xml:space="preserve"> 2025年度“三公”经费年初预算数为19.5万元（其中因公出国境费用10万元、公务接待费9.5万元），实际支出3.26万元（其中因公出国境费用0.25万元、公务接待费3.01万元）。“三公”经费实际支出数≤预算安排的“三公”经费数，符合要求。单位2024年度“三公”经费预算数19万（其中因公出国境费用10万元、公务接待费9万元），2025年“三公”经费预算较上年有所增加。根据评分标准，本项得0分。</t>
  </si>
  <si>
    <t>信息公开</t>
  </si>
  <si>
    <t>预决算公开合规性</t>
  </si>
  <si>
    <t>反映部门（单位）预算决算公开执行的到位情况。</t>
  </si>
  <si>
    <t>预算、决算公开合规性各占50%,能按要求公开的得满分，未按有关要求公开的不得分。</t>
  </si>
  <si>
    <t xml:space="preserve">2025年度预算公开截图
</t>
  </si>
  <si>
    <t>审计、监督等部门的审计、检查结果。</t>
  </si>
  <si>
    <t xml:space="preserve">预算单位2025年度部门预算和2024年度部门决算均已在规定时限内按要求向社会公开，公开内容完整、格式规范，符合相关要求。部门预算、决算公开总体合规。
</t>
  </si>
  <si>
    <t>绩效信息公开情况</t>
  </si>
  <si>
    <t>反映部门（单位）绩效信息公开执行到位情况。</t>
  </si>
  <si>
    <t xml:space="preserve">指绩效目标、绩效报告资料按规定在单位网站公开情况。能按要求公开的得满分，未按有关要求公开的不得分。
</t>
  </si>
  <si>
    <t>提供绩效目标、绩效自评结果公开的截图，或提供网址。</t>
  </si>
  <si>
    <t>预算单位已按财政部门要求，将2025年度部门整体绩效目标和项目绩效目标、绩效自评结果按规定进行了公开，公开内容完整、时效合规。</t>
  </si>
  <si>
    <t>绩效管理</t>
  </si>
  <si>
    <t>绩效管理制度建设</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</si>
  <si>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</si>
  <si>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</si>
  <si>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关于成立松山湖科技创新局绩效评价小组的通知</t>
  </si>
  <si>
    <t>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2.按照全面预算绩效管理要求，在部门（单位）内部管理制度或专项资金管理办法中增加与绩效管理有关内容的，提供该制度或办法（去年已提供过的制度文件无需重复提供，备注清楚即可）。</t>
  </si>
  <si>
    <t>单位印发了《关于成立松山湖科技创新局绩效评价小组的通知》，成立了绩效评价工作领导小组并明确了自评工作职责。绩效管理参照《松山湖高新区绩效评价管理实施细则》执行。但单位未对主管专项资金印发专项资金管理办法并明确绩效管理要求。本项扣0.5分，得2.5分。</t>
  </si>
  <si>
    <t>绩效管理制度执行</t>
  </si>
  <si>
    <t>反映部门和所属单位在绩效目标管理、绩效运行监控、绩效评价管理和评价结果应用等方面的执行情况</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</si>
  <si>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</si>
  <si>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2025.10.13-2024年财政支出绩效自评结果信息公开网站截图</t>
  </si>
  <si>
    <t>提供绩效目标审核、绩效监控、绩效自评结果的截图。</t>
  </si>
  <si>
    <t>单位按要求编制了《部门整体预算绩效目标申报表（2025年）》及各项目支出绩效目标表，能够按时提交绩效自评材料。但存在以下问题：一是绩效目标在合理性和明确性方面存在不足，绩效目标设置存在瑕疵，编报质量扣0.2分；二是单位未提供上年度绩效自评评价意见整改落实情况反馈资料，无法核实上年度整改反馈情况，扣1分。本项合计扣1.2分，得2.8分。</t>
  </si>
  <si>
    <t>采购管理</t>
  </si>
  <si>
    <t>采购意向公开合规性</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</si>
  <si>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</si>
  <si>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</si>
  <si>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1.部门项目采购清单
2.科技创新局2025年“松湖杯”创新创业大赛组织承办服务项目采购需求征求意见公告
3.科技创新局东莞市工业软件及工业云攻关基地和工业软件应用推广中心场地租赁项目采购实行单一来源采购方式的公示</t>
  </si>
  <si>
    <t>部门项目采购清单（含填写采购计划时间、是否意向公开、意向公开时间），以及所有项目采购的采购意向公示截图。</t>
  </si>
  <si>
    <t>经核查佐证材料，单位提供了《部门项目采购清单》及政府采购意向公开截图。2025年“松湖杯”创新创业大赛组织承办服务项目采购意向公开时间为2025年3月5日，采购公告发布时间为2025年6月19日，意向公开时间早于采购公告发布前30日，符合规定。东莞市工业软件及工业云攻关基地和工业软件应用推广中心场地租赁项目为单一来源采购，2025年11月19日进行了政府采购意向公开，项目立项（办理）时间为2025年12月22日，预算金额161.33万元，属于政府采购项目，该项目已在采购公告发布前30日公开，符合要求。依据评分标准，本项得2分。</t>
  </si>
  <si>
    <t>采购内控制度建设</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</si>
  <si>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</si>
  <si>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</si>
  <si>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（科创局）内部控制制度</t>
  </si>
  <si>
    <t>部门政府采购内部控制管理相关制度。</t>
  </si>
  <si>
    <t>经核查佐证材料，单位印发了《东莞松山湖高新技术产业开发区管理委员会科技创新局政府采购管理制度》，采购内控制度较为健全。</t>
  </si>
  <si>
    <t>采购活动合规性</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</si>
  <si>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</si>
  <si>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</si>
  <si>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（科创局）2021年11月至2025年9月采购情况自查表--关联单位同时参加报价</t>
  </si>
  <si>
    <t>涉及部门政府采购投诉处理决定、各类自查自纠表及报告。</t>
  </si>
  <si>
    <t>经核查佐证材料，单位提供了《2021年11月至2025年9月采购情况自查表》，自查结论为无关联单位同时参加报价的情况。2025年“松湖杯”创新创业大赛组织承办服务项目和东莞市工业软件及工业云攻关基地和工业软件应用推广中心场地租赁项目采购程序完整，包括意向公开、需求征求意见、竞争性磋商公告、评审、结果公告、合同签订、合同公告等环节，未发现先实施后补采购手续或先实施后签订合同的问题。依据评分标准，本项得2分。</t>
  </si>
  <si>
    <t>采购合同签订时效性</t>
  </si>
  <si>
    <t>及时合规</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</si>
  <si>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</si>
  <si>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</si>
  <si>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1.  20252077-01KCJ-D 2025松山湖创新创业大赛组织承办服务合同书
2.  20260029-01KCJ-N（2026-2027光大We谷物业核心软件攻关基地租赁合同）
3.   2025年“松湖杯”创赛意向、中标公告截图
4.松山湖创新创业大赛组织承办服务合同公告1、2
5.核心软件攻关基地意向公开截图1、2
6.核心软件攻关基地中标公告截图1、2、3
7.核心软件攻关基地租赁合同公告1、2</t>
  </si>
  <si>
    <t>中标公告截图、合同扫描件（显示合同签订日期的页面）、合同挂网公示截图。</t>
  </si>
  <si>
    <t>“松湖杯”创新创业大赛组织承办服务项目和东莞市工业软件及工业云攻关基地和工业软件应用推广中心场地租赁项目，两个项目均在规定时限（10日）内签订合同，合同签订及时率100%。</t>
  </si>
  <si>
    <t>合同备案时效性</t>
  </si>
  <si>
    <t>存在政府采购合同（云平台）自合同签订之日起超过2个工作日内在“广东省政府采购网”备案公开的情况。</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</si>
  <si>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</si>
  <si>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</si>
  <si>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1.  20252077-01KCJ-D 2025松山湖创新创业大赛组织承办服务合同书
2.  20260029-01KCJ-N（2026-2027光大We谷物业核心软件攻关基地租赁合同）
3.   2025年“松湖杯”创赛意向、中标公告截图
4.松山湖创新创业大赛组织承办服务合同公告1、2
5.核心软件攻关基地意向公开截图1、2
6.核心软件攻关基地中标公告截图1、2、3
7.核心软件攻关基地租赁合同公告1、2
8.合同管理系统界面的备案合同截图1、2</t>
  </si>
  <si>
    <t>1.中标公告截图、合同扫描件（显示合同签订日期的页面）、合同挂网公示截图、每季度政府采购工作提醒函
2.合同管理系统界面的备案合同截图</t>
  </si>
  <si>
    <t>政府采购的2个项目，“松湖杯”创新创业大赛组织承办服务项目和东莞市工业软件及工业云攻关基地和工业软件应用推广中心场地租赁项目备案均超时，扣1分。</t>
  </si>
  <si>
    <t>履约验收工作</t>
  </si>
  <si>
    <t>规范、完备</t>
  </si>
  <si>
    <t>反映采购项目履约验收工作是否规范、完备。</t>
  </si>
  <si>
    <t>发现有采购项目未按《关于规范政府采购项目履约验收工作的通知》（东财【2023】123号）规定开展履约验收的，发现1例扣0.5分，扣完为止。</t>
  </si>
  <si>
    <t>1.付款材料（含验收资料、合同）：支付2025年“松湖杯”创赛首期款1199600元
2.付款材料（含验收资料、合同）：2025年“松湖杯”创赛合同第二笔款1119600
3.付款材料（含验收资料、合同）：2025年“松湖杯”创赛尾款559800元
4.付款资料（含验收资料、合同）：核心软件攻关基地2026.1-3月租金（201663.18元）
5.付款资料（含验收资料、合同）：核心软件攻关基地2026.4月租金（67221.06元）</t>
  </si>
  <si>
    <t>项目验收资料。</t>
  </si>
  <si>
    <t>2025年“松湖杯”创新创业大赛组织承办服务项目三期付款均附有验收报告，验收内容涉及大赛整体实施方案、宣讲会及五场初赛、总决赛等阶段性成果，验收报告要素齐全，验收结论为“验收合格”，验收程序规范。</t>
  </si>
  <si>
    <t>合同支付及时性</t>
  </si>
  <si>
    <t>及时</t>
  </si>
  <si>
    <t>反映采购项目资金支付及时性情况。</t>
  </si>
  <si>
    <t>部门按照政府采购项目合同条款，及时支付中标成交供应商相关资金的，得1分，否则不得分。</t>
  </si>
  <si>
    <t>部门评价年度政府采购项目的资金支付情况，请提供相关佐证材料。</t>
  </si>
  <si>
    <t>2025年“松湖杯”创新创业大赛组织承办服务项目首期款119.96万元于合同签订后12日内支付，第二期款111.96万元于完成宣讲会及初赛后10个工作日内支付，尾款55.98万元于完成总决赛并验收通过后10个工作日内支付，付款时间均符合合同约定。</t>
  </si>
  <si>
    <t>采购政策效能</t>
  </si>
  <si>
    <t>按要求</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</si>
  <si>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</si>
  <si>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</si>
  <si>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1.（科创局账号）附件2：2025年政府采购促进中小企业发展政策落实情况报告
2.（科创局账号）附件3：2025年政府采购促进中小企业发展政策执行情况
3.（科创局账号）附件4：2025年面向中小企业预留项目执行情况公告</t>
  </si>
  <si>
    <t>根据部门自评年度面向中小企业预留项目执行情况公告。</t>
  </si>
  <si>
    <t>2025年采购项目预算总额326.23万元，适宜由中小企业提供的采购项目预算金额308.78万元，面向中小企业预留的采购项目预算金额308.78万元，预留比例100%。实际授予中小企业合同金额308.53万元，实际执行率100%。</t>
  </si>
  <si>
    <t>资产管理</t>
  </si>
  <si>
    <t>资产日常管理情况</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</si>
  <si>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</si>
  <si>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</si>
  <si>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1.资产月报
2.   2025年度新购资产卡片信息</t>
  </si>
  <si>
    <t>1、根据资产管理系统台账信息登记情况。
2、通过盘点，资产卡片信息是否与实物现状相符。
3、资产处置表、上缴收入等相关资料。
4.资产月报。</t>
  </si>
  <si>
    <t>单位提供了《2025年度新购资产卡片信息》，显示2025年新购台式电脑10台，单价4838元，均已录入资产管理系统，资产编号完整（6401-A02010105-000012至000020），登记信息包括资产名称、资产种类、使用部门、资产原值、入账状态等，卡片信息登记较为完整。资产月报均在当月8日前完成月报上报。</t>
  </si>
  <si>
    <t>资产管理制度建立情况</t>
  </si>
  <si>
    <t>已建立</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</si>
  <si>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</si>
  <si>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</si>
  <si>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本部门的资产管理相关制度。</t>
  </si>
  <si>
    <t>单位印发了《东莞松山湖高新技术产业开发区管理委员会科技创新局国有资产管理制度》，制度涵盖总则、管理职责、固定资产的配置和使用、固定资产的处置、固定资产的监督管理等方面，明确了局综合办为牵头管理部门、各业务办按“谁使用、谁负责”原则具体管理，规定了资产配置、使用、处置、收入收缴、职责分工等内容，制度框架基本健全，符合上级及园区资产管理制度要求。</t>
  </si>
  <si>
    <t>资产管理合规性</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</si>
  <si>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</si>
  <si>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</si>
  <si>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2025年度无巡视、审计、财会监督检查，巡察报告无提及资产管理合规性相关问题。</t>
  </si>
  <si>
    <t>1.提供巡视、巡察、审计、财会监督检查等报告结果。
2.提供本部门（单位）已完成整改或整改过程的资料，如整改方案、整改报告等。
3.在建工程转固暂估价值确认表、竣工财务决算报表、建设工程项目造价审定表、竣工财务决（结）算审核情况及相关资料。</t>
  </si>
  <si>
    <t>单位提供了《2025年度无巡视、审计、财会监督检查，巡察报告无提及资产管理合规性相关问题》的说明，确认2025年度无巡视、审计、财会监督检查，巡察报告无提及资产管理合规性问题，无在建工程转固等项目及情况。</t>
  </si>
  <si>
    <t>资产盘点情况</t>
  </si>
  <si>
    <t>反映部门是否每年按要求进行资产盘点。</t>
  </si>
  <si>
    <t>每年进行一次资产盘点，并完成结果处理的，得1分。未进行盘点的，不得分。</t>
  </si>
  <si>
    <t>1.（科创局系统）附件2：行政事业性国有资产清查工作报告
2.（科创局）附件1-松山湖行政事业性国有资产清查发现的账务处理问题整改情况表</t>
  </si>
  <si>
    <t>1.资产盘点通知、盘点报告。
2.盘点结果处理情况相关材料。</t>
  </si>
  <si>
    <t>单位提供了《科技创新局行政事业性国有资产清查工作报告》，以2025年7月31日为基准日开展了资产清查工作，清查范围涵盖固定资产、无形资产等，清查结果显示账实相符资产1694件、有账无物资产16件（账面原值6.27万元），后续对清查结果出具了问题整改情况表。</t>
  </si>
  <si>
    <t>合计</t>
  </si>
  <si>
    <t>*</t>
  </si>
  <si>
    <t>审核等级： 
 ☑优 □良 □中 □差</t>
  </si>
  <si>
    <t>绩效自评等级</t>
  </si>
  <si>
    <t>优（等级划分为四档：90（含）-100分为优、80（含）-90分为良、60（含）-80分为中、60分以下为差）</t>
  </si>
  <si>
    <t>财政部门审核意见</t>
  </si>
  <si>
    <t xml:space="preserve">绩效等级：优
1.绩效自评组织工作审核意见：预算单位提交了部门整体绩效目标申报表、自评指标评分表及自评报告，提供了整体效能、预算管理、采购管理及资产管理等方面的佐证材料，自评资料提交较为及时，整体能够支撑评审工作的进行。
2.履职效能方面：部门基本完成预期履职目标。2025年度5项年度重点工作任务中，支持技术研发建设、培育发展企业、支持科技成果转移转化、推进源头创新4项任务已完成；推进重点平台建设因上级检查影响，补贴未在评价年度内完成拨付，入驻项目数量及社区造血能力等目标无数据支撑，无法核实。成本指标方面，“预算控制数”口径不明确，年中因新增松山湖创业投资母基金99,900万元导致预算规模重大变化，但未同步调整目标值。数量指标方面，10项指标中7项已完成（其中3项超额150%以上完成），1项未完成，2项无法核实。质量指标方面，项目资助合规率、发放准确率已完成，验收合格率基本完成，但均以个别案例替代总体验证。效益指标方面，R&amp;D强度、技术合同交易额2项已完成，激发源头创新活力、提升企业创新能力2项定性指标基本完成但缺少量化标准，满意度指标部分完成（科普活动满意率达标，但调查覆盖面不足、未覆盖核心服务对象）。
3.管理效率方面：管理效率较为规范。预算编制合规，预算执行率99.25%，财务管理合规，“三公”经费支出未超预算，预决算及绩效信息均已按规定公开。但存在以下问题：一是预决算差异率0.75%扣0.5分，“三公”经费未提供上年预算数，无法核实“只减不增”要求。二是绩效目标设置方面，2项指标为弹性指标、无法判定完成情况，成本指标口径不明，项目成本指标值设置不合理。三是绩效管理制度建设方面，仅印发了绩效评价小组成立通知，未制定涵盖各环节的专项绩效管理制度，各专项资金管理办法中未见绩效管理专门条款；制度执行方面，未提供上年度绩效自评整改落实情况。四是采购管理方面，1个项目采购意向公开滞后，1个项目存在先实施后签订合同问题，2个项目合同备案超时，其中1项严重超期。资产管理方面，制度健全，日常管理规范。
4.加强预算绩效管理的建议
（1）强化绩效指标编报的可验证性。明确每个指标的统计口径（含层级区分、新增与累计的界定）、数据来源及佐证材料类型，在日常执行中按指标逐项归集过程资料，避免年底集中补材料。
（2）规范成本指标口径设置与动态调整。明确“预算控制数”所涵盖的具体支出范围，预算发生重大变动时主动向财政部门申请调整目标值，确保指标与实际执行具备可比性。
（3）拓展满意度调查覆盖范围。将调查对象拓展至受资助企业、孵化器入驻单位等核心服务对象，完整留存问卷原件及调查报告。
（4）加快绩效管理制度的系统化建设。制定独立的《预算绩效管理实施办法》，在各专项资金管理办法中增设绩效管理专门条款，明确绩效自评义务和结果运用要求。对本次审核发现的问题逐项建立整改台账，明确措施和责任人，下年度附报整改落实情况。
（5）提升绩效指标值的科学性。在申报绩效目标时充分参考上年度实际完成数据及业务发展趋势，合理设定年度指标值，避免指标值设定偏低导致绩效目标对业务实际缺乏约束力。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</si>
</sst>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51">
    <font>
      <sz val="11"/>
      <color theme="1"/>
      <name val="宋体"/>
      <charset val="134"/>
      <scheme val="minor"/>
    </font>
    <font>
      <sz val="11"/>
      <name val="宋体"/>
      <charset val="134"/>
      <scheme val="minor"/>
    </font>
    <font>
      <sz val="12"/>
      <name val="微软雅黑"/>
      <charset val="134"/>
    </font>
    <font>
      <sz val="12"/>
      <name val="宋体"/>
      <charset val="134"/>
    </font>
    <font>
      <sz val="12"/>
      <name val="宋体"/>
      <charset val="134"/>
      <scheme val="minor"/>
    </font>
    <font>
      <sz val="10"/>
      <name val="宋体"/>
      <charset val="134"/>
    </font>
    <font>
      <sz val="14"/>
      <name val="黑体"/>
      <charset val="134"/>
    </font>
    <font>
      <sz val="24"/>
      <name val="方正小标宋简体"/>
      <charset val="134"/>
    </font>
    <font>
      <sz val="22"/>
      <name val="方正小标宋简体"/>
      <charset val="134"/>
    </font>
    <font>
      <sz val="10"/>
      <name val="宋体"/>
      <charset val="134"/>
      <scheme val="minor"/>
    </font>
    <font>
      <sz val="20"/>
      <name val="方正小标宋简体"/>
      <charset val="134"/>
    </font>
    <font>
      <sz val="10"/>
      <name val="微软雅黑"/>
      <charset val="134"/>
    </font>
    <font>
      <sz val="10.5"/>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3" borderId="15" applyNumberFormat="0" applyAlignment="0" applyProtection="0">
      <alignment vertical="center"/>
    </xf>
    <xf numFmtId="0" fontId="22" fillId="4" borderId="16" applyNumberFormat="0" applyAlignment="0" applyProtection="0">
      <alignment vertical="center"/>
    </xf>
    <xf numFmtId="0" fontId="23" fillId="4" borderId="15" applyNumberFormat="0" applyAlignment="0" applyProtection="0">
      <alignment vertical="center"/>
    </xf>
    <xf numFmtId="0" fontId="24" fillId="5"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33" borderId="0" applyNumberFormat="0" applyBorder="0" applyAlignment="0" applyProtection="0">
      <alignment vertical="center"/>
    </xf>
    <xf numFmtId="0" fontId="33" fillId="34" borderId="20" applyNumberFormat="0" applyAlignment="0" applyProtection="0"/>
    <xf numFmtId="0" fontId="34" fillId="34" borderId="21" applyNumberFormat="0" applyAlignment="0" applyProtection="0">
      <alignment vertical="center"/>
    </xf>
    <xf numFmtId="0" fontId="35" fillId="0" borderId="0"/>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 fillId="0" borderId="0"/>
    <xf numFmtId="0" fontId="32" fillId="36" borderId="0" applyNumberFormat="0" applyBorder="0" applyAlignment="0" applyProtection="0">
      <alignment vertical="center"/>
    </xf>
    <xf numFmtId="0" fontId="36" fillId="34" borderId="20" applyNumberFormat="0" applyAlignment="0" applyProtection="0">
      <alignment vertical="center"/>
    </xf>
    <xf numFmtId="0" fontId="37" fillId="38" borderId="0" applyNumberFormat="0" applyBorder="0" applyAlignment="0" applyProtection="0">
      <alignment vertical="center"/>
    </xf>
    <xf numFmtId="0" fontId="32" fillId="39" borderId="0" applyNumberFormat="0" applyBorder="0" applyAlignment="0" applyProtection="0">
      <alignment vertical="center"/>
    </xf>
    <xf numFmtId="0" fontId="32" fillId="40" borderId="0" applyNumberFormat="0" applyBorder="0" applyAlignment="0" applyProtection="0">
      <alignment vertical="center"/>
    </xf>
    <xf numFmtId="0" fontId="32" fillId="41" borderId="0" applyNumberFormat="0" applyBorder="0" applyAlignment="0" applyProtection="0">
      <alignment vertical="center"/>
    </xf>
    <xf numFmtId="0" fontId="0" fillId="0" borderId="0">
      <alignment vertical="center"/>
    </xf>
    <xf numFmtId="0" fontId="32" fillId="35" borderId="0" applyNumberFormat="0" applyBorder="0" applyAlignment="0" applyProtection="0">
      <alignment vertical="center"/>
    </xf>
    <xf numFmtId="0" fontId="32" fillId="42" borderId="0" applyNumberFormat="0" applyBorder="0" applyAlignment="0" applyProtection="0">
      <alignment vertical="center"/>
    </xf>
    <xf numFmtId="0" fontId="32" fillId="43" borderId="0" applyNumberFormat="0" applyBorder="0" applyAlignment="0" applyProtection="0">
      <alignment vertical="center"/>
    </xf>
    <xf numFmtId="0" fontId="32" fillId="44" borderId="0" applyNumberFormat="0" applyBorder="0" applyAlignment="0" applyProtection="0">
      <alignment vertical="center"/>
    </xf>
    <xf numFmtId="0" fontId="38" fillId="45" borderId="0" applyNumberFormat="0" applyBorder="0" applyAlignment="0" applyProtection="0">
      <alignment vertical="center"/>
    </xf>
    <xf numFmtId="0" fontId="3" fillId="0" borderId="0">
      <alignment vertical="center"/>
    </xf>
    <xf numFmtId="0" fontId="38" fillId="37" borderId="0" applyNumberFormat="0" applyBorder="0" applyAlignment="0" applyProtection="0">
      <alignment vertical="center"/>
    </xf>
    <xf numFmtId="0" fontId="38" fillId="44" borderId="0" applyNumberFormat="0" applyBorder="0" applyAlignment="0" applyProtection="0">
      <alignment vertical="center"/>
    </xf>
    <xf numFmtId="0" fontId="38" fillId="46" borderId="0" applyNumberFormat="0" applyBorder="0" applyAlignment="0" applyProtection="0">
      <alignment vertical="center"/>
    </xf>
    <xf numFmtId="0" fontId="38" fillId="47" borderId="0" applyNumberFormat="0" applyBorder="0" applyAlignment="0" applyProtection="0">
      <alignment vertical="center"/>
    </xf>
    <xf numFmtId="0" fontId="38" fillId="48" borderId="0" applyNumberFormat="0" applyBorder="0" applyAlignment="0" applyProtection="0">
      <alignment vertical="center"/>
    </xf>
    <xf numFmtId="0" fontId="39" fillId="0" borderId="22" applyNumberFormat="0" applyFill="0" applyAlignment="0" applyProtection="0">
      <alignment vertical="center"/>
    </xf>
    <xf numFmtId="0" fontId="40" fillId="0" borderId="23" applyNumberFormat="0" applyFill="0" applyAlignment="0" applyProtection="0">
      <alignment vertical="center"/>
    </xf>
    <xf numFmtId="0" fontId="41" fillId="0" borderId="24" applyNumberFormat="0" applyFill="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4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2" fillId="0" borderId="0">
      <alignment vertical="center"/>
    </xf>
    <xf numFmtId="0" fontId="3" fillId="0" borderId="0"/>
    <xf numFmtId="0" fontId="32" fillId="0" borderId="0">
      <alignment vertical="center"/>
    </xf>
    <xf numFmtId="0" fontId="3" fillId="0" borderId="0"/>
    <xf numFmtId="0" fontId="3" fillId="0" borderId="0"/>
    <xf numFmtId="0" fontId="3" fillId="0" borderId="0"/>
    <xf numFmtId="0" fontId="3" fillId="0" borderId="0"/>
    <xf numFmtId="0" fontId="3" fillId="49" borderId="25" applyNumberFormat="0" applyFont="0" applyAlignment="0" applyProtection="0">
      <alignment vertical="center"/>
    </xf>
    <xf numFmtId="0" fontId="3" fillId="0" borderId="0"/>
    <xf numFmtId="0" fontId="3" fillId="0" borderId="0"/>
    <xf numFmtId="0" fontId="44" fillId="41" borderId="0" applyNumberFormat="0" applyBorder="0" applyAlignment="0" applyProtection="0">
      <alignment vertical="center"/>
    </xf>
    <xf numFmtId="0" fontId="45" fillId="0" borderId="26" applyNumberFormat="0" applyFill="0" applyAlignment="0" applyProtection="0">
      <alignment vertical="center"/>
    </xf>
    <xf numFmtId="0" fontId="46" fillId="50" borderId="27" applyNumberFormat="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28" applyNumberFormat="0" applyFill="0" applyAlignment="0" applyProtection="0">
      <alignment vertical="center"/>
    </xf>
    <xf numFmtId="0" fontId="38" fillId="51" borderId="0" applyNumberFormat="0" applyBorder="0" applyAlignment="0" applyProtection="0">
      <alignment vertical="center"/>
    </xf>
    <xf numFmtId="0" fontId="38" fillId="52" borderId="0" applyNumberFormat="0" applyBorder="0" applyAlignment="0" applyProtection="0">
      <alignment vertical="center"/>
    </xf>
    <xf numFmtId="0" fontId="38" fillId="53" borderId="0" applyNumberFormat="0" applyBorder="0" applyAlignment="0" applyProtection="0">
      <alignment vertical="center"/>
    </xf>
    <xf numFmtId="0" fontId="38" fillId="46" borderId="0" applyNumberFormat="0" applyBorder="0" applyAlignment="0" applyProtection="0">
      <alignment vertical="center"/>
    </xf>
    <xf numFmtId="0" fontId="38" fillId="47" borderId="0" applyNumberFormat="0" applyBorder="0" applyAlignment="0" applyProtection="0">
      <alignment vertical="center"/>
    </xf>
    <xf numFmtId="0" fontId="38" fillId="54" borderId="0" applyNumberFormat="0" applyBorder="0" applyAlignment="0" applyProtection="0">
      <alignment vertical="center"/>
    </xf>
    <xf numFmtId="0" fontId="50" fillId="43" borderId="21" applyNumberFormat="0" applyAlignment="0" applyProtection="0">
      <alignment vertical="center"/>
    </xf>
  </cellStyleXfs>
  <cellXfs count="61">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vertical="center"/>
    </xf>
    <xf numFmtId="0" fontId="6" fillId="0" borderId="0" xfId="0" applyFont="1" applyFill="1" applyAlignment="1" applyProtection="1">
      <alignment horizontal="left" vertical="center" wrapText="1"/>
      <protection locked="0"/>
    </xf>
    <xf numFmtId="0" fontId="7"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left"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4" fontId="1" fillId="0" borderId="1" xfId="0" applyNumberFormat="1" applyFont="1" applyFill="1" applyBorder="1"/>
    <xf numFmtId="4" fontId="1" fillId="0" borderId="1" xfId="0" applyNumberFormat="1" applyFont="1" applyFill="1" applyBorder="1" applyAlignment="1">
      <alignment horizontal="center"/>
    </xf>
    <xf numFmtId="0" fontId="1" fillId="0" borderId="1" xfId="0" applyFont="1" applyFill="1" applyBorder="1" applyAlignment="1">
      <alignment horizontal="center"/>
    </xf>
    <xf numFmtId="0" fontId="1" fillId="0" borderId="1" xfId="0" applyFont="1" applyFill="1" applyBorder="1" applyAlignment="1"/>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6" xfId="0" applyFont="1" applyFill="1" applyBorder="1" applyAlignment="1">
      <alignment vertical="center" wrapText="1"/>
    </xf>
    <xf numFmtId="0" fontId="5" fillId="0" borderId="5" xfId="0" applyFont="1" applyFill="1" applyBorder="1" applyAlignment="1">
      <alignment vertical="center" wrapText="1"/>
    </xf>
    <xf numFmtId="0" fontId="5" fillId="0" borderId="9" xfId="0" applyFont="1" applyFill="1" applyBorder="1" applyAlignment="1">
      <alignment horizontal="center" vertical="center" wrapText="1"/>
    </xf>
    <xf numFmtId="0" fontId="1" fillId="0" borderId="10" xfId="0" applyFont="1" applyFill="1" applyBorder="1" applyAlignment="1">
      <alignment vertical="center" wrapText="1"/>
    </xf>
    <xf numFmtId="0" fontId="1" fillId="0" borderId="11" xfId="0" applyFont="1" applyFill="1" applyBorder="1" applyAlignment="1">
      <alignment vertical="center" wrapText="1"/>
    </xf>
    <xf numFmtId="0" fontId="1" fillId="0" borderId="10"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9" fillId="0" borderId="0" xfId="0" applyFont="1" applyFill="1"/>
    <xf numFmtId="0" fontId="5" fillId="0" borderId="1"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5" fillId="0" borderId="11" xfId="0" applyFont="1" applyFill="1" applyBorder="1" applyAlignment="1">
      <alignment horizontal="left" vertical="center" wrapText="1"/>
    </xf>
    <xf numFmtId="0" fontId="5" fillId="0" borderId="11" xfId="0" applyFont="1" applyFill="1" applyBorder="1" applyAlignment="1">
      <alignment horizontal="center" vertical="center" wrapText="1"/>
    </xf>
    <xf numFmtId="0" fontId="9" fillId="0" borderId="1" xfId="0" applyFont="1" applyFill="1" applyBorder="1"/>
    <xf numFmtId="0" fontId="1" fillId="0" borderId="1" xfId="0" applyFont="1" applyFill="1" applyBorder="1"/>
    <xf numFmtId="176" fontId="1" fillId="0" borderId="1" xfId="0" applyNumberFormat="1" applyFont="1" applyFill="1" applyBorder="1"/>
    <xf numFmtId="176" fontId="5" fillId="0" borderId="1" xfId="0" applyNumberFormat="1"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0" fontId="5" fillId="0" borderId="1" xfId="0" applyFont="1" applyFill="1" applyBorder="1" applyAlignment="1">
      <alignment vertical="center"/>
    </xf>
    <xf numFmtId="0" fontId="11" fillId="0" borderId="9"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12" fillId="0" borderId="0" xfId="0" applyFont="1" applyFill="1" applyAlignment="1">
      <alignment horizontal="left" vertical="center" wrapText="1"/>
    </xf>
    <xf numFmtId="0" fontId="5" fillId="0" borderId="6"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1" xfId="0" applyFont="1" applyFill="1" applyBorder="1" applyAlignment="1">
      <alignment horizontal="center" vertical="center"/>
    </xf>
    <xf numFmtId="0" fontId="12" fillId="0" borderId="1" xfId="0" applyFont="1" applyFill="1" applyBorder="1" applyAlignment="1">
      <alignment horizontal="justify" vertical="center" indent="2"/>
    </xf>
    <xf numFmtId="0" fontId="9" fillId="0" borderId="1" xfId="0" applyFont="1" applyFill="1" applyBorder="1" applyAlignment="1">
      <alignment horizontal="center" vertical="center" wrapText="1"/>
    </xf>
    <xf numFmtId="9" fontId="5" fillId="0" borderId="1" xfId="3" applyNumberFormat="1" applyFont="1" applyFill="1" applyBorder="1" applyAlignment="1">
      <alignment horizontal="left" vertical="center" wrapText="1"/>
    </xf>
    <xf numFmtId="0" fontId="1" fillId="0" borderId="11" xfId="0" applyFont="1" applyFill="1" applyBorder="1" applyAlignment="1">
      <alignment horizontal="center"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7"/>
  <sheetViews>
    <sheetView tabSelected="1" view="pageBreakPreview" zoomScale="55" zoomScaleNormal="100" workbookViewId="0">
      <selection activeCell="Q7" sqref="Q7"/>
    </sheetView>
  </sheetViews>
  <sheetFormatPr defaultColWidth="8.75" defaultRowHeight="12"/>
  <cols>
    <col min="1" max="1" width="8.875" style="5" customWidth="1"/>
    <col min="2" max="2" width="10.8333333333333" style="5" customWidth="1"/>
    <col min="3" max="3" width="13.4666666666667" style="5" customWidth="1"/>
    <col min="4" max="4" width="5.25" style="5" customWidth="1"/>
    <col min="5" max="5" width="8.875" style="5" customWidth="1"/>
    <col min="6" max="6" width="4.50833333333333" style="5" customWidth="1"/>
    <col min="7" max="7" width="10.55" style="5" customWidth="1"/>
    <col min="8" max="8" width="12.125" style="5" customWidth="1"/>
    <col min="9" max="9" width="17" style="6" customWidth="1"/>
    <col min="10" max="10" width="47.35" style="6" customWidth="1"/>
    <col min="11" max="11" width="33.325" style="5" customWidth="1"/>
    <col min="12" max="12" width="25" style="5" customWidth="1"/>
    <col min="13" max="13" width="12.875" style="5" customWidth="1"/>
    <col min="14" max="14" width="42.2583333333333" style="7" customWidth="1"/>
    <col min="15" max="16384" width="8.75" style="7"/>
  </cols>
  <sheetData>
    <row r="1" ht="29.1" customHeight="1" spans="1:3">
      <c r="A1" s="8" t="s">
        <v>0</v>
      </c>
      <c r="B1" s="8"/>
      <c r="C1" s="8"/>
    </row>
    <row r="2" ht="31.5" spans="1:14">
      <c r="A2" s="9" t="s">
        <v>1</v>
      </c>
      <c r="B2" s="9"/>
      <c r="C2" s="9"/>
      <c r="D2" s="9"/>
      <c r="E2" s="9"/>
      <c r="F2" s="9"/>
      <c r="G2" s="9"/>
      <c r="H2" s="9"/>
      <c r="I2" s="9"/>
      <c r="J2" s="9"/>
      <c r="K2" s="9"/>
      <c r="L2" s="9"/>
      <c r="M2" s="9"/>
      <c r="N2" s="9"/>
    </row>
    <row r="3" s="1" customFormat="1" ht="20.1" customHeight="1" spans="1:14">
      <c r="A3" s="10" t="s">
        <v>2</v>
      </c>
      <c r="B3" s="11"/>
      <c r="C3" s="11"/>
      <c r="D3" s="11"/>
      <c r="E3" s="11"/>
      <c r="F3" s="11"/>
      <c r="G3" s="11"/>
      <c r="H3" s="11"/>
      <c r="I3" s="11"/>
      <c r="J3" s="11"/>
      <c r="K3" s="11"/>
      <c r="L3" s="11"/>
      <c r="M3" s="11"/>
      <c r="N3" s="40"/>
    </row>
    <row r="4" s="1" customFormat="1" ht="18" customHeight="1" spans="1:14">
      <c r="A4" s="12" t="s">
        <v>3</v>
      </c>
      <c r="B4" s="12"/>
      <c r="C4" s="12"/>
      <c r="D4" s="12"/>
      <c r="E4" s="12"/>
      <c r="F4" s="12"/>
      <c r="G4" s="12"/>
      <c r="H4" s="12"/>
      <c r="I4" s="12"/>
      <c r="J4" s="12"/>
      <c r="K4" s="12"/>
      <c r="L4" s="12"/>
      <c r="M4" s="12"/>
      <c r="N4" s="40"/>
    </row>
    <row r="5" s="1" customFormat="1" ht="27" customHeight="1" spans="1:14">
      <c r="A5" s="13" t="s">
        <v>4</v>
      </c>
      <c r="B5" s="13" t="s">
        <v>5</v>
      </c>
      <c r="C5" s="13"/>
      <c r="D5" s="13"/>
      <c r="E5" s="13"/>
      <c r="F5" s="14" t="s">
        <v>6</v>
      </c>
      <c r="G5" s="14"/>
      <c r="H5" s="14"/>
      <c r="I5" s="14"/>
      <c r="J5" s="14"/>
      <c r="K5" s="14" t="s">
        <v>7</v>
      </c>
      <c r="L5" s="14"/>
      <c r="M5" s="13"/>
      <c r="N5" s="40"/>
    </row>
    <row r="6" s="1" customFormat="1" ht="82" customHeight="1" spans="1:14">
      <c r="A6" s="13" t="s">
        <v>8</v>
      </c>
      <c r="B6" s="15" t="s">
        <v>9</v>
      </c>
      <c r="C6" s="15"/>
      <c r="D6" s="15"/>
      <c r="E6" s="15"/>
      <c r="F6" s="15"/>
      <c r="G6" s="15"/>
      <c r="H6" s="13" t="s">
        <v>10</v>
      </c>
      <c r="I6" s="14" t="s">
        <v>11</v>
      </c>
      <c r="J6" s="14"/>
      <c r="K6" s="13" t="s">
        <v>12</v>
      </c>
      <c r="L6" s="14"/>
      <c r="M6" s="13"/>
      <c r="N6" s="40"/>
    </row>
    <row r="7" s="1" customFormat="1" ht="64" customHeight="1" spans="1:14">
      <c r="A7" s="13"/>
      <c r="B7" s="15" t="s">
        <v>13</v>
      </c>
      <c r="C7" s="15"/>
      <c r="D7" s="15"/>
      <c r="E7" s="15"/>
      <c r="F7" s="15"/>
      <c r="G7" s="15"/>
      <c r="H7" s="13"/>
      <c r="I7" s="41" t="s">
        <v>14</v>
      </c>
      <c r="J7" s="41"/>
      <c r="K7" s="13"/>
      <c r="L7" s="41"/>
      <c r="M7" s="42"/>
      <c r="N7" s="40"/>
    </row>
    <row r="8" s="1" customFormat="1" ht="48" customHeight="1" spans="1:14">
      <c r="A8" s="13"/>
      <c r="B8" s="15" t="s">
        <v>15</v>
      </c>
      <c r="C8" s="15"/>
      <c r="D8" s="15"/>
      <c r="E8" s="15"/>
      <c r="F8" s="15"/>
      <c r="G8" s="15"/>
      <c r="H8" s="13"/>
      <c r="I8" s="14" t="s">
        <v>16</v>
      </c>
      <c r="J8" s="14"/>
      <c r="K8" s="13"/>
      <c r="L8" s="14"/>
      <c r="M8" s="13"/>
      <c r="N8" s="40"/>
    </row>
    <row r="9" s="1" customFormat="1" ht="282" customHeight="1" spans="1:14">
      <c r="A9" s="13"/>
      <c r="B9" s="15" t="s">
        <v>17</v>
      </c>
      <c r="C9" s="15"/>
      <c r="D9" s="15"/>
      <c r="E9" s="15"/>
      <c r="F9" s="15"/>
      <c r="G9" s="15"/>
      <c r="H9" s="13"/>
      <c r="I9" s="38" t="s">
        <v>18</v>
      </c>
      <c r="J9" s="43"/>
      <c r="K9" s="13"/>
      <c r="L9" s="38" t="s">
        <v>19</v>
      </c>
      <c r="M9" s="44"/>
      <c r="N9" s="40"/>
    </row>
    <row r="10" s="1" customFormat="1" ht="67" customHeight="1" spans="1:14">
      <c r="A10" s="13"/>
      <c r="B10" s="15" t="s">
        <v>20</v>
      </c>
      <c r="C10" s="15"/>
      <c r="D10" s="15"/>
      <c r="E10" s="15"/>
      <c r="F10" s="15"/>
      <c r="G10" s="15"/>
      <c r="H10" s="13"/>
      <c r="I10" s="38" t="s">
        <v>21</v>
      </c>
      <c r="J10" s="43"/>
      <c r="K10" s="13"/>
      <c r="L10" s="34"/>
      <c r="M10" s="44"/>
      <c r="N10" s="40"/>
    </row>
    <row r="11" s="1" customFormat="1" ht="18" customHeight="1" spans="1:14">
      <c r="A11" s="16" t="s">
        <v>22</v>
      </c>
      <c r="B11" s="17" t="s">
        <v>23</v>
      </c>
      <c r="C11" s="18"/>
      <c r="D11" s="19" t="s">
        <v>24</v>
      </c>
      <c r="E11" s="19"/>
      <c r="F11" s="19"/>
      <c r="G11" s="19"/>
      <c r="H11" s="19"/>
      <c r="I11" s="19"/>
      <c r="J11" s="19"/>
      <c r="K11" s="13"/>
      <c r="L11" s="13"/>
      <c r="M11" s="13"/>
      <c r="N11" s="40"/>
    </row>
    <row r="12" s="1" customFormat="1" ht="18" customHeight="1" spans="1:14">
      <c r="A12" s="20"/>
      <c r="B12" s="17"/>
      <c r="C12" s="18"/>
      <c r="D12" s="13" t="s">
        <v>25</v>
      </c>
      <c r="E12" s="13"/>
      <c r="F12" s="13"/>
      <c r="G12" s="13"/>
      <c r="H12" s="13" t="s">
        <v>26</v>
      </c>
      <c r="I12" s="13"/>
      <c r="J12" s="13" t="s">
        <v>27</v>
      </c>
      <c r="K12" s="13"/>
      <c r="L12" s="13"/>
      <c r="M12" s="13"/>
      <c r="N12" s="40"/>
    </row>
    <row r="13" s="1" customFormat="1" ht="18" customHeight="1" spans="1:14">
      <c r="A13" s="20"/>
      <c r="B13" s="21"/>
      <c r="C13" s="22"/>
      <c r="D13" s="13" t="s">
        <v>28</v>
      </c>
      <c r="E13" s="13"/>
      <c r="F13" s="13" t="s">
        <v>29</v>
      </c>
      <c r="G13" s="13"/>
      <c r="H13" s="23" t="s">
        <v>30</v>
      </c>
      <c r="I13" s="13" t="s">
        <v>31</v>
      </c>
      <c r="J13" s="13" t="s">
        <v>30</v>
      </c>
      <c r="K13" s="13" t="s">
        <v>31</v>
      </c>
      <c r="L13" s="13"/>
      <c r="M13" s="13"/>
      <c r="N13" s="45"/>
    </row>
    <row r="14" s="1" customFormat="1" ht="24" customHeight="1" spans="1:14">
      <c r="A14" s="20"/>
      <c r="B14" s="24" t="s">
        <v>32</v>
      </c>
      <c r="C14" s="25">
        <f>265688734.62/10000</f>
        <v>26568.873462</v>
      </c>
      <c r="D14" s="26">
        <f>7276784.62/10000</f>
        <v>727.678462</v>
      </c>
      <c r="E14" s="27"/>
      <c r="F14" s="26">
        <f>258411950/10000</f>
        <v>25841.195</v>
      </c>
      <c r="G14" s="27"/>
      <c r="H14" s="28">
        <v>125012.89</v>
      </c>
      <c r="I14" s="46">
        <v>89.89</v>
      </c>
      <c r="J14" s="47">
        <v>0</v>
      </c>
      <c r="K14" s="48">
        <f t="shared" ref="K14:K16" si="0">898948.35/10000</f>
        <v>89.894835</v>
      </c>
      <c r="L14" s="48"/>
      <c r="M14" s="49"/>
      <c r="N14" s="45"/>
    </row>
    <row r="15" s="1" customFormat="1" ht="24" customHeight="1" spans="1:14">
      <c r="A15" s="20"/>
      <c r="B15" s="24" t="s">
        <v>33</v>
      </c>
      <c r="C15" s="25">
        <f>1193164160.99/10000</f>
        <v>119316.416099</v>
      </c>
      <c r="D15" s="26">
        <f>6171150.72/10000</f>
        <v>617.115072</v>
      </c>
      <c r="E15" s="27"/>
      <c r="F15" s="26">
        <f>118699.3</f>
        <v>118699.3</v>
      </c>
      <c r="G15" s="27"/>
      <c r="H15" s="28">
        <v>117225.43</v>
      </c>
      <c r="I15" s="46">
        <v>89.89</v>
      </c>
      <c r="J15" s="47">
        <v>0</v>
      </c>
      <c r="K15" s="48">
        <f t="shared" si="0"/>
        <v>89.894835</v>
      </c>
      <c r="L15" s="48"/>
      <c r="M15" s="49"/>
      <c r="N15" s="45"/>
    </row>
    <row r="16" s="1" customFormat="1" ht="24" customHeight="1" spans="1:14">
      <c r="A16" s="19"/>
      <c r="B16" s="24" t="s">
        <v>34</v>
      </c>
      <c r="C16" s="25">
        <f>1184235645.23/10000</f>
        <v>118423.564523</v>
      </c>
      <c r="D16" s="26">
        <f>6109748.31/10000</f>
        <v>610.974831</v>
      </c>
      <c r="E16" s="27"/>
      <c r="F16" s="26">
        <v>117812.59</v>
      </c>
      <c r="G16" s="27"/>
      <c r="H16" s="28">
        <v>117225.43</v>
      </c>
      <c r="I16" s="46">
        <v>89.89</v>
      </c>
      <c r="J16" s="47">
        <v>0</v>
      </c>
      <c r="K16" s="48">
        <f t="shared" si="0"/>
        <v>89.894835</v>
      </c>
      <c r="L16" s="48"/>
      <c r="M16" s="49"/>
      <c r="N16" s="45"/>
    </row>
    <row r="17" ht="30" customHeight="1" spans="1:14">
      <c r="A17" s="29" t="s">
        <v>35</v>
      </c>
      <c r="B17" s="29"/>
      <c r="C17" s="29"/>
      <c r="D17" s="29"/>
      <c r="E17" s="29"/>
      <c r="F17" s="29"/>
      <c r="G17" s="29"/>
      <c r="H17" s="29"/>
      <c r="I17" s="29"/>
      <c r="J17" s="29"/>
      <c r="K17" s="29"/>
      <c r="L17" s="29"/>
      <c r="M17" s="29"/>
      <c r="N17" s="50"/>
    </row>
    <row r="18" s="2" customFormat="1" ht="98.1" customHeight="1" spans="1:14">
      <c r="A18" s="30" t="s">
        <v>36</v>
      </c>
      <c r="B18" s="30" t="s">
        <v>37</v>
      </c>
      <c r="C18" s="30" t="s">
        <v>38</v>
      </c>
      <c r="D18" s="30" t="s">
        <v>37</v>
      </c>
      <c r="E18" s="30" t="s">
        <v>39</v>
      </c>
      <c r="F18" s="30" t="s">
        <v>37</v>
      </c>
      <c r="G18" s="30" t="s">
        <v>40</v>
      </c>
      <c r="H18" s="30" t="s">
        <v>41</v>
      </c>
      <c r="I18" s="30" t="s">
        <v>42</v>
      </c>
      <c r="J18" s="30" t="s">
        <v>43</v>
      </c>
      <c r="K18" s="30" t="s">
        <v>44</v>
      </c>
      <c r="L18" s="30" t="s">
        <v>45</v>
      </c>
      <c r="M18" s="51" t="s">
        <v>46</v>
      </c>
      <c r="N18" s="30" t="s">
        <v>47</v>
      </c>
    </row>
    <row r="19" s="3" customFormat="1" ht="133" customHeight="1" spans="1:14">
      <c r="A19" s="13" t="s">
        <v>48</v>
      </c>
      <c r="B19" s="13">
        <v>50</v>
      </c>
      <c r="C19" s="13" t="s">
        <v>49</v>
      </c>
      <c r="D19" s="13">
        <v>50</v>
      </c>
      <c r="E19" s="14" t="s">
        <v>50</v>
      </c>
      <c r="F19" s="13">
        <v>10</v>
      </c>
      <c r="G19" s="13">
        <v>10</v>
      </c>
      <c r="H19" s="13" t="s">
        <v>51</v>
      </c>
      <c r="I19" s="14" t="s">
        <v>52</v>
      </c>
      <c r="J19" s="14" t="s">
        <v>53</v>
      </c>
      <c r="K19" s="52" t="s">
        <v>54</v>
      </c>
      <c r="L19" s="14" t="s">
        <v>55</v>
      </c>
      <c r="M19" s="13">
        <v>9.5</v>
      </c>
      <c r="N19" s="53" t="s">
        <v>56</v>
      </c>
    </row>
    <row r="20" s="3" customFormat="1" ht="135" customHeight="1" spans="1:14">
      <c r="A20" s="13"/>
      <c r="B20" s="13"/>
      <c r="C20" s="13"/>
      <c r="D20" s="13"/>
      <c r="E20" s="14" t="s">
        <v>57</v>
      </c>
      <c r="F20" s="13">
        <v>4</v>
      </c>
      <c r="G20" s="13">
        <v>4</v>
      </c>
      <c r="H20" s="13" t="s">
        <v>51</v>
      </c>
      <c r="I20" s="14" t="s">
        <v>58</v>
      </c>
      <c r="J20" s="14" t="s">
        <v>59</v>
      </c>
      <c r="K20" s="54"/>
      <c r="L20" s="14"/>
      <c r="M20" s="13">
        <v>3</v>
      </c>
      <c r="N20" s="23" t="s">
        <v>60</v>
      </c>
    </row>
    <row r="21" s="3" customFormat="1" ht="164" customHeight="1" spans="1:14">
      <c r="A21" s="13"/>
      <c r="B21" s="13"/>
      <c r="C21" s="13"/>
      <c r="D21" s="13"/>
      <c r="E21" s="14" t="s">
        <v>61</v>
      </c>
      <c r="F21" s="13">
        <v>18</v>
      </c>
      <c r="G21" s="13">
        <v>18</v>
      </c>
      <c r="H21" s="13" t="s">
        <v>51</v>
      </c>
      <c r="I21" s="14" t="s">
        <v>62</v>
      </c>
      <c r="J21" s="14" t="s">
        <v>63</v>
      </c>
      <c r="K21" s="54"/>
      <c r="L21" s="14"/>
      <c r="M21" s="13">
        <v>16.9</v>
      </c>
      <c r="N21" s="23" t="s">
        <v>64</v>
      </c>
    </row>
    <row r="22" s="3" customFormat="1" ht="203" customHeight="1" spans="1:14">
      <c r="A22" s="13"/>
      <c r="B22" s="13"/>
      <c r="C22" s="13"/>
      <c r="D22" s="13"/>
      <c r="E22" s="14" t="s">
        <v>65</v>
      </c>
      <c r="F22" s="13">
        <v>18</v>
      </c>
      <c r="G22" s="13">
        <v>18</v>
      </c>
      <c r="H22" s="13" t="s">
        <v>51</v>
      </c>
      <c r="I22" s="14" t="s">
        <v>66</v>
      </c>
      <c r="J22" s="14" t="s">
        <v>67</v>
      </c>
      <c r="K22" s="55"/>
      <c r="L22" s="14"/>
      <c r="M22" s="13">
        <v>16</v>
      </c>
      <c r="N22" s="23" t="s">
        <v>68</v>
      </c>
    </row>
    <row r="23" s="3" customFormat="1" ht="205" customHeight="1" spans="1:14">
      <c r="A23" s="31" t="s">
        <v>69</v>
      </c>
      <c r="B23" s="31">
        <v>50</v>
      </c>
      <c r="C23" s="16" t="s">
        <v>70</v>
      </c>
      <c r="D23" s="16">
        <v>12</v>
      </c>
      <c r="E23" s="23" t="s">
        <v>71</v>
      </c>
      <c r="F23" s="13">
        <v>6</v>
      </c>
      <c r="G23" s="13">
        <v>6</v>
      </c>
      <c r="H23" s="13" t="s">
        <v>72</v>
      </c>
      <c r="I23" s="23" t="s">
        <v>73</v>
      </c>
      <c r="J23" s="23" t="s">
        <v>74</v>
      </c>
      <c r="K23" s="14" t="s">
        <v>75</v>
      </c>
      <c r="L23" s="14" t="s">
        <v>76</v>
      </c>
      <c r="M23" s="56">
        <v>5.5</v>
      </c>
      <c r="N23" s="23" t="s">
        <v>77</v>
      </c>
    </row>
    <row r="24" s="3" customFormat="1" ht="184" customHeight="1" spans="1:14">
      <c r="A24" s="32"/>
      <c r="B24" s="32"/>
      <c r="C24" s="19"/>
      <c r="D24" s="19"/>
      <c r="E24" s="23" t="s">
        <v>78</v>
      </c>
      <c r="F24" s="13">
        <v>6</v>
      </c>
      <c r="G24" s="13">
        <v>6</v>
      </c>
      <c r="H24" s="13" t="s">
        <v>79</v>
      </c>
      <c r="I24" s="23" t="s">
        <v>80</v>
      </c>
      <c r="J24" s="23" t="s">
        <v>81</v>
      </c>
      <c r="K24" s="14" t="s">
        <v>82</v>
      </c>
      <c r="L24" s="14"/>
      <c r="M24" s="56">
        <v>5.2</v>
      </c>
      <c r="N24" s="23" t="s">
        <v>83</v>
      </c>
    </row>
    <row r="25" s="3" customFormat="1" ht="121.5" customHeight="1" spans="1:14">
      <c r="A25" s="32"/>
      <c r="B25" s="32"/>
      <c r="C25" s="31" t="s">
        <v>84</v>
      </c>
      <c r="D25" s="31">
        <v>12</v>
      </c>
      <c r="E25" s="23" t="s">
        <v>85</v>
      </c>
      <c r="F25" s="13">
        <v>8</v>
      </c>
      <c r="G25" s="13">
        <v>8</v>
      </c>
      <c r="H25" s="13" t="s">
        <v>51</v>
      </c>
      <c r="I25" s="14" t="s">
        <v>86</v>
      </c>
      <c r="J25" s="14" t="s">
        <v>87</v>
      </c>
      <c r="K25" s="14" t="s">
        <v>88</v>
      </c>
      <c r="L25" s="14"/>
      <c r="M25" s="13">
        <v>7.94</v>
      </c>
      <c r="N25" s="23" t="s">
        <v>89</v>
      </c>
    </row>
    <row r="26" s="3" customFormat="1" ht="159" customHeight="1" spans="1:14">
      <c r="A26" s="32"/>
      <c r="B26" s="32"/>
      <c r="C26" s="32"/>
      <c r="D26" s="32"/>
      <c r="E26" s="23" t="s">
        <v>90</v>
      </c>
      <c r="F26" s="13">
        <v>3</v>
      </c>
      <c r="G26" s="13">
        <v>3</v>
      </c>
      <c r="H26" s="13" t="s">
        <v>72</v>
      </c>
      <c r="I26" s="23" t="s">
        <v>91</v>
      </c>
      <c r="J26" s="23" t="s">
        <v>92</v>
      </c>
      <c r="K26" s="14" t="s">
        <v>93</v>
      </c>
      <c r="L26" s="14" t="s">
        <v>94</v>
      </c>
      <c r="M26" s="13">
        <v>3</v>
      </c>
      <c r="N26" s="23" t="s">
        <v>95</v>
      </c>
    </row>
    <row r="27" s="3" customFormat="1" ht="115" customHeight="1" spans="1:14">
      <c r="A27" s="32"/>
      <c r="B27" s="32"/>
      <c r="C27" s="32"/>
      <c r="D27" s="32"/>
      <c r="E27" s="23" t="s">
        <v>96</v>
      </c>
      <c r="F27" s="13">
        <v>1</v>
      </c>
      <c r="G27" s="13">
        <v>1</v>
      </c>
      <c r="H27" s="13" t="s">
        <v>97</v>
      </c>
      <c r="I27" s="23" t="s">
        <v>98</v>
      </c>
      <c r="J27" s="23" t="s">
        <v>99</v>
      </c>
      <c r="K27" s="14" t="s">
        <v>100</v>
      </c>
      <c r="L27" s="23" t="s">
        <v>101</v>
      </c>
      <c r="M27" s="13">
        <v>0</v>
      </c>
      <c r="N27" s="23" t="s">
        <v>102</v>
      </c>
    </row>
    <row r="28" s="3" customFormat="1" ht="86.1" customHeight="1" spans="1:14">
      <c r="A28" s="32"/>
      <c r="B28" s="32"/>
      <c r="C28" s="13" t="s">
        <v>103</v>
      </c>
      <c r="D28" s="13">
        <v>2</v>
      </c>
      <c r="E28" s="23" t="s">
        <v>104</v>
      </c>
      <c r="F28" s="13">
        <v>1</v>
      </c>
      <c r="G28" s="13">
        <v>1</v>
      </c>
      <c r="H28" s="13" t="s">
        <v>72</v>
      </c>
      <c r="I28" s="23" t="s">
        <v>105</v>
      </c>
      <c r="J28" s="23" t="s">
        <v>106</v>
      </c>
      <c r="K28" s="16" t="s">
        <v>107</v>
      </c>
      <c r="L28" s="14" t="s">
        <v>108</v>
      </c>
      <c r="M28" s="13">
        <v>1</v>
      </c>
      <c r="N28" s="23" t="s">
        <v>109</v>
      </c>
    </row>
    <row r="29" s="3" customFormat="1" ht="77.1" customHeight="1" spans="1:14">
      <c r="A29" s="32"/>
      <c r="B29" s="32"/>
      <c r="C29" s="13"/>
      <c r="D29" s="13"/>
      <c r="E29" s="23" t="s">
        <v>110</v>
      </c>
      <c r="F29" s="13">
        <v>1</v>
      </c>
      <c r="G29" s="13">
        <v>1</v>
      </c>
      <c r="H29" s="13" t="s">
        <v>51</v>
      </c>
      <c r="I29" s="23" t="s">
        <v>111</v>
      </c>
      <c r="J29" s="23" t="s">
        <v>112</v>
      </c>
      <c r="K29" s="19"/>
      <c r="L29" s="14" t="s">
        <v>113</v>
      </c>
      <c r="M29" s="13">
        <v>1</v>
      </c>
      <c r="N29" s="53" t="s">
        <v>114</v>
      </c>
    </row>
    <row r="30" s="3" customFormat="1" ht="144" customHeight="1" spans="1:14">
      <c r="A30" s="32"/>
      <c r="B30" s="32"/>
      <c r="C30" s="13" t="s">
        <v>115</v>
      </c>
      <c r="D30" s="13">
        <v>7</v>
      </c>
      <c r="E30" s="23" t="s">
        <v>116</v>
      </c>
      <c r="F30" s="13">
        <v>3</v>
      </c>
      <c r="G30" s="13">
        <v>3</v>
      </c>
      <c r="H30" s="13" t="s">
        <v>51</v>
      </c>
      <c r="I30" s="14" t="s">
        <v>117</v>
      </c>
      <c r="J30" s="14" t="s">
        <v>118</v>
      </c>
      <c r="K30" s="14" t="s">
        <v>119</v>
      </c>
      <c r="L30" s="14" t="s">
        <v>120</v>
      </c>
      <c r="M30" s="13">
        <v>2.5</v>
      </c>
      <c r="N30" s="57" t="s">
        <v>121</v>
      </c>
    </row>
    <row r="31" s="3" customFormat="1" ht="107.1" customHeight="1" spans="1:14">
      <c r="A31" s="32"/>
      <c r="B31" s="32"/>
      <c r="C31" s="13"/>
      <c r="D31" s="13"/>
      <c r="E31" s="23" t="s">
        <v>122</v>
      </c>
      <c r="F31" s="13">
        <v>4</v>
      </c>
      <c r="G31" s="13">
        <v>4</v>
      </c>
      <c r="H31" s="13" t="s">
        <v>51</v>
      </c>
      <c r="I31" s="14" t="s">
        <v>123</v>
      </c>
      <c r="J31" s="14" t="s">
        <v>124</v>
      </c>
      <c r="K31" s="14" t="s">
        <v>125</v>
      </c>
      <c r="L31" s="14" t="s">
        <v>126</v>
      </c>
      <c r="M31" s="13">
        <v>2.8</v>
      </c>
      <c r="N31" s="23" t="s">
        <v>127</v>
      </c>
    </row>
    <row r="32" s="3" customFormat="1" ht="181" customHeight="1" spans="1:14">
      <c r="A32" s="32"/>
      <c r="B32" s="32"/>
      <c r="C32" s="16" t="s">
        <v>128</v>
      </c>
      <c r="D32" s="16">
        <v>12</v>
      </c>
      <c r="E32" s="13" t="s">
        <v>129</v>
      </c>
      <c r="F32" s="13">
        <v>2</v>
      </c>
      <c r="G32" s="13">
        <v>2</v>
      </c>
      <c r="H32" s="13" t="s">
        <v>72</v>
      </c>
      <c r="I32" s="13" t="s">
        <v>130</v>
      </c>
      <c r="J32" s="14" t="s">
        <v>131</v>
      </c>
      <c r="K32" s="14" t="s">
        <v>132</v>
      </c>
      <c r="L32" s="14" t="s">
        <v>133</v>
      </c>
      <c r="M32" s="58">
        <v>2</v>
      </c>
      <c r="N32" s="23" t="s">
        <v>134</v>
      </c>
    </row>
    <row r="33" s="3" customFormat="1" ht="73.5" customHeight="1" spans="1:14">
      <c r="A33" s="32"/>
      <c r="B33" s="32"/>
      <c r="C33" s="20"/>
      <c r="D33" s="20"/>
      <c r="E33" s="13" t="s">
        <v>135</v>
      </c>
      <c r="F33" s="13">
        <v>1</v>
      </c>
      <c r="G33" s="13">
        <v>1</v>
      </c>
      <c r="H33" s="13" t="s">
        <v>51</v>
      </c>
      <c r="I33" s="13" t="s">
        <v>136</v>
      </c>
      <c r="J33" s="59" t="s">
        <v>137</v>
      </c>
      <c r="K33" s="14" t="s">
        <v>138</v>
      </c>
      <c r="L33" s="14" t="s">
        <v>139</v>
      </c>
      <c r="M33" s="58">
        <v>1</v>
      </c>
      <c r="N33" s="23" t="s">
        <v>140</v>
      </c>
    </row>
    <row r="34" s="3" customFormat="1" ht="166" customHeight="1" spans="1:14">
      <c r="A34" s="32"/>
      <c r="B34" s="32"/>
      <c r="C34" s="20"/>
      <c r="D34" s="20"/>
      <c r="E34" s="23" t="s">
        <v>141</v>
      </c>
      <c r="F34" s="13">
        <v>2</v>
      </c>
      <c r="G34" s="13">
        <v>2</v>
      </c>
      <c r="H34" s="13" t="s">
        <v>72</v>
      </c>
      <c r="I34" s="23" t="s">
        <v>142</v>
      </c>
      <c r="J34" s="59" t="s">
        <v>143</v>
      </c>
      <c r="K34" s="14" t="s">
        <v>144</v>
      </c>
      <c r="L34" s="14" t="s">
        <v>145</v>
      </c>
      <c r="M34" s="58">
        <v>2</v>
      </c>
      <c r="N34" s="53" t="s">
        <v>146</v>
      </c>
    </row>
    <row r="35" s="3" customFormat="1" ht="157" customHeight="1" spans="1:14">
      <c r="A35" s="32"/>
      <c r="B35" s="32"/>
      <c r="C35" s="20"/>
      <c r="D35" s="20"/>
      <c r="E35" s="23" t="s">
        <v>147</v>
      </c>
      <c r="F35" s="13">
        <v>2</v>
      </c>
      <c r="G35" s="13">
        <v>2</v>
      </c>
      <c r="H35" s="13" t="s">
        <v>148</v>
      </c>
      <c r="I35" s="23" t="s">
        <v>149</v>
      </c>
      <c r="J35" s="59" t="s">
        <v>150</v>
      </c>
      <c r="K35" s="14" t="s">
        <v>151</v>
      </c>
      <c r="L35" s="14" t="s">
        <v>152</v>
      </c>
      <c r="M35" s="58">
        <v>2</v>
      </c>
      <c r="N35" s="23" t="s">
        <v>153</v>
      </c>
    </row>
    <row r="36" s="3" customFormat="1" ht="176" customHeight="1" spans="1:14">
      <c r="A36" s="32"/>
      <c r="B36" s="32"/>
      <c r="C36" s="20"/>
      <c r="D36" s="20"/>
      <c r="E36" s="13" t="s">
        <v>154</v>
      </c>
      <c r="F36" s="13">
        <v>2</v>
      </c>
      <c r="G36" s="13">
        <v>1</v>
      </c>
      <c r="H36" s="13" t="s">
        <v>155</v>
      </c>
      <c r="I36" s="23" t="s">
        <v>156</v>
      </c>
      <c r="J36" s="59" t="s">
        <v>157</v>
      </c>
      <c r="K36" s="14" t="s">
        <v>158</v>
      </c>
      <c r="L36" s="14" t="s">
        <v>159</v>
      </c>
      <c r="M36" s="58">
        <v>1</v>
      </c>
      <c r="N36" s="23" t="s">
        <v>160</v>
      </c>
    </row>
    <row r="37" s="3" customFormat="1" ht="148" customHeight="1" spans="1:14">
      <c r="A37" s="32"/>
      <c r="B37" s="32"/>
      <c r="C37" s="20"/>
      <c r="D37" s="20"/>
      <c r="E37" s="23" t="s">
        <v>161</v>
      </c>
      <c r="F37" s="13">
        <v>1</v>
      </c>
      <c r="G37" s="13">
        <v>1</v>
      </c>
      <c r="H37" s="13" t="s">
        <v>162</v>
      </c>
      <c r="I37" s="23" t="s">
        <v>163</v>
      </c>
      <c r="J37" s="59" t="s">
        <v>164</v>
      </c>
      <c r="K37" s="14" t="s">
        <v>165</v>
      </c>
      <c r="L37" s="14" t="s">
        <v>166</v>
      </c>
      <c r="M37" s="58">
        <v>1</v>
      </c>
      <c r="N37" s="23" t="s">
        <v>167</v>
      </c>
    </row>
    <row r="38" s="3" customFormat="1" ht="144" customHeight="1" spans="1:14">
      <c r="A38" s="32"/>
      <c r="B38" s="32"/>
      <c r="C38" s="20"/>
      <c r="D38" s="20"/>
      <c r="E38" s="23" t="s">
        <v>168</v>
      </c>
      <c r="F38" s="13">
        <v>1</v>
      </c>
      <c r="G38" s="13">
        <v>1</v>
      </c>
      <c r="H38" s="13" t="s">
        <v>169</v>
      </c>
      <c r="I38" s="23" t="s">
        <v>170</v>
      </c>
      <c r="J38" s="59" t="s">
        <v>171</v>
      </c>
      <c r="K38" s="14" t="s">
        <v>165</v>
      </c>
      <c r="L38" s="14" t="s">
        <v>172</v>
      </c>
      <c r="M38" s="58">
        <v>1</v>
      </c>
      <c r="N38" s="23" t="s">
        <v>173</v>
      </c>
    </row>
    <row r="39" s="3" customFormat="1" ht="100" customHeight="1" spans="1:14">
      <c r="A39" s="32"/>
      <c r="B39" s="32"/>
      <c r="C39" s="19"/>
      <c r="D39" s="19"/>
      <c r="E39" s="23" t="s">
        <v>174</v>
      </c>
      <c r="F39" s="13">
        <v>1</v>
      </c>
      <c r="G39" s="13">
        <v>1</v>
      </c>
      <c r="H39" s="13" t="s">
        <v>175</v>
      </c>
      <c r="I39" s="23" t="s">
        <v>176</v>
      </c>
      <c r="J39" s="23" t="s">
        <v>177</v>
      </c>
      <c r="K39" s="14" t="s">
        <v>178</v>
      </c>
      <c r="L39" s="14" t="s">
        <v>179</v>
      </c>
      <c r="M39" s="58">
        <v>1</v>
      </c>
      <c r="N39" s="23" t="s">
        <v>180</v>
      </c>
    </row>
    <row r="40" s="4" customFormat="1" ht="187" customHeight="1" spans="1:14">
      <c r="A40" s="32"/>
      <c r="B40" s="32"/>
      <c r="C40" s="13" t="s">
        <v>181</v>
      </c>
      <c r="D40" s="13">
        <v>5</v>
      </c>
      <c r="E40" s="14" t="s">
        <v>182</v>
      </c>
      <c r="F40" s="13">
        <v>2</v>
      </c>
      <c r="G40" s="13">
        <v>2</v>
      </c>
      <c r="H40" s="13" t="s">
        <v>175</v>
      </c>
      <c r="I40" s="14" t="s">
        <v>183</v>
      </c>
      <c r="J40" s="23" t="s">
        <v>184</v>
      </c>
      <c r="K40" s="14" t="s">
        <v>185</v>
      </c>
      <c r="L40" s="14" t="s">
        <v>186</v>
      </c>
      <c r="M40" s="58">
        <v>2</v>
      </c>
      <c r="N40" s="24" t="s">
        <v>187</v>
      </c>
    </row>
    <row r="41" s="4" customFormat="1" ht="137.25" customHeight="1" spans="1:14">
      <c r="A41" s="32"/>
      <c r="B41" s="32"/>
      <c r="C41" s="13"/>
      <c r="D41" s="13"/>
      <c r="E41" s="14" t="s">
        <v>188</v>
      </c>
      <c r="F41" s="13">
        <v>1</v>
      </c>
      <c r="G41" s="13">
        <v>1</v>
      </c>
      <c r="H41" s="13" t="s">
        <v>189</v>
      </c>
      <c r="I41" s="14" t="s">
        <v>190</v>
      </c>
      <c r="J41" s="23" t="s">
        <v>191</v>
      </c>
      <c r="K41" s="14" t="s">
        <v>138</v>
      </c>
      <c r="L41" s="14" t="s">
        <v>192</v>
      </c>
      <c r="M41" s="58">
        <v>1</v>
      </c>
      <c r="N41" s="24" t="s">
        <v>193</v>
      </c>
    </row>
    <row r="42" s="4" customFormat="1" ht="155" customHeight="1" spans="1:14">
      <c r="A42" s="32"/>
      <c r="B42" s="32"/>
      <c r="C42" s="13"/>
      <c r="D42" s="13"/>
      <c r="E42" s="14" t="s">
        <v>194</v>
      </c>
      <c r="F42" s="13">
        <v>1</v>
      </c>
      <c r="G42" s="13">
        <v>1</v>
      </c>
      <c r="H42" s="13" t="s">
        <v>72</v>
      </c>
      <c r="I42" s="14" t="s">
        <v>195</v>
      </c>
      <c r="J42" s="23" t="s">
        <v>196</v>
      </c>
      <c r="K42" s="14" t="s">
        <v>197</v>
      </c>
      <c r="L42" s="14" t="s">
        <v>198</v>
      </c>
      <c r="M42" s="58">
        <v>1</v>
      </c>
      <c r="N42" s="24" t="s">
        <v>199</v>
      </c>
    </row>
    <row r="43" s="4" customFormat="1" ht="80" customHeight="1" spans="1:14">
      <c r="A43" s="33"/>
      <c r="B43" s="33"/>
      <c r="C43" s="13"/>
      <c r="D43" s="13"/>
      <c r="E43" s="14" t="s">
        <v>200</v>
      </c>
      <c r="F43" s="13">
        <v>1</v>
      </c>
      <c r="G43" s="13">
        <v>1</v>
      </c>
      <c r="H43" s="13" t="s">
        <v>51</v>
      </c>
      <c r="I43" s="14" t="s">
        <v>201</v>
      </c>
      <c r="J43" s="23" t="s">
        <v>202</v>
      </c>
      <c r="K43" s="14" t="s">
        <v>203</v>
      </c>
      <c r="L43" s="14" t="s">
        <v>204</v>
      </c>
      <c r="M43" s="58">
        <v>1</v>
      </c>
      <c r="N43" s="24" t="s">
        <v>205</v>
      </c>
    </row>
    <row r="44" s="3" customFormat="1" ht="39.75" customHeight="1" spans="1:14">
      <c r="A44" s="34" t="s">
        <v>206</v>
      </c>
      <c r="B44" s="35"/>
      <c r="C44" s="35"/>
      <c r="D44" s="35"/>
      <c r="E44" s="36"/>
      <c r="F44" s="13">
        <f>SUM(F19:F43)</f>
        <v>100</v>
      </c>
      <c r="G44" s="13">
        <v>99</v>
      </c>
      <c r="H44" s="13" t="s">
        <v>207</v>
      </c>
      <c r="I44" s="13" t="s">
        <v>207</v>
      </c>
      <c r="J44" s="13" t="s">
        <v>207</v>
      </c>
      <c r="K44" s="13" t="s">
        <v>207</v>
      </c>
      <c r="L44" s="13" t="s">
        <v>207</v>
      </c>
      <c r="M44" s="13">
        <f>SUM(M19:M43)</f>
        <v>90.34</v>
      </c>
      <c r="N44" s="23" t="s">
        <v>208</v>
      </c>
    </row>
    <row r="45" s="3" customFormat="1" ht="39.75" customHeight="1" spans="1:14">
      <c r="A45" s="34" t="s">
        <v>209</v>
      </c>
      <c r="B45" s="35"/>
      <c r="C45" s="35"/>
      <c r="D45" s="35"/>
      <c r="E45" s="36"/>
      <c r="F45" s="34" t="s">
        <v>210</v>
      </c>
      <c r="G45" s="37"/>
      <c r="H45" s="37"/>
      <c r="I45" s="37"/>
      <c r="J45" s="37"/>
      <c r="K45" s="37"/>
      <c r="L45" s="37"/>
      <c r="M45" s="60"/>
      <c r="N45" s="50"/>
    </row>
    <row r="46" s="3" customFormat="1" ht="294" customHeight="1" spans="1:14">
      <c r="A46" s="34" t="s">
        <v>211</v>
      </c>
      <c r="B46" s="35"/>
      <c r="C46" s="35"/>
      <c r="D46" s="35"/>
      <c r="E46" s="36"/>
      <c r="F46" s="38" t="s">
        <v>212</v>
      </c>
      <c r="G46" s="39"/>
      <c r="H46" s="39"/>
      <c r="I46" s="39"/>
      <c r="J46" s="39"/>
      <c r="K46" s="39"/>
      <c r="L46" s="39"/>
      <c r="M46" s="60"/>
      <c r="N46" s="50"/>
    </row>
    <row r="47" ht="63.75" customHeight="1"/>
  </sheetData>
  <mergeCells count="65">
    <mergeCell ref="A1:C1"/>
    <mergeCell ref="A2:N2"/>
    <mergeCell ref="A4:M4"/>
    <mergeCell ref="B5:E5"/>
    <mergeCell ref="F5:J5"/>
    <mergeCell ref="K5:M5"/>
    <mergeCell ref="B6:G6"/>
    <mergeCell ref="I6:J6"/>
    <mergeCell ref="L6:M6"/>
    <mergeCell ref="B7:G7"/>
    <mergeCell ref="I7:J7"/>
    <mergeCell ref="L7:M7"/>
    <mergeCell ref="B8:G8"/>
    <mergeCell ref="I8:J8"/>
    <mergeCell ref="L8:M8"/>
    <mergeCell ref="B9:G9"/>
    <mergeCell ref="I9:J9"/>
    <mergeCell ref="L9:M9"/>
    <mergeCell ref="B10:G10"/>
    <mergeCell ref="I10:J10"/>
    <mergeCell ref="L10:M10"/>
    <mergeCell ref="D11:M11"/>
    <mergeCell ref="D12:G12"/>
    <mergeCell ref="H12:I12"/>
    <mergeCell ref="J12:M12"/>
    <mergeCell ref="D13:E13"/>
    <mergeCell ref="F13:G13"/>
    <mergeCell ref="K13:M13"/>
    <mergeCell ref="D14:E14"/>
    <mergeCell ref="F14:G14"/>
    <mergeCell ref="K14:M14"/>
    <mergeCell ref="D15:E15"/>
    <mergeCell ref="F15:G15"/>
    <mergeCell ref="K15:M15"/>
    <mergeCell ref="D16:E16"/>
    <mergeCell ref="F16:G16"/>
    <mergeCell ref="K16:M16"/>
    <mergeCell ref="A17:M17"/>
    <mergeCell ref="A44:E44"/>
    <mergeCell ref="A45:E45"/>
    <mergeCell ref="F45:M45"/>
    <mergeCell ref="A46:E46"/>
    <mergeCell ref="F46:M46"/>
    <mergeCell ref="A6:A10"/>
    <mergeCell ref="A11:A16"/>
    <mergeCell ref="A19:A22"/>
    <mergeCell ref="B19:B22"/>
    <mergeCell ref="C19:C22"/>
    <mergeCell ref="C23:C24"/>
    <mergeCell ref="C28:C29"/>
    <mergeCell ref="C30:C31"/>
    <mergeCell ref="C32:C39"/>
    <mergeCell ref="C40:C43"/>
    <mergeCell ref="D19:D22"/>
    <mergeCell ref="D23:D24"/>
    <mergeCell ref="D28:D29"/>
    <mergeCell ref="D30:D31"/>
    <mergeCell ref="D32:D39"/>
    <mergeCell ref="D40:D43"/>
    <mergeCell ref="H6:H10"/>
    <mergeCell ref="K6:K10"/>
    <mergeCell ref="K19:K22"/>
    <mergeCell ref="K28:K29"/>
    <mergeCell ref="L19:L22"/>
    <mergeCell ref="B11:C13"/>
  </mergeCells>
  <printOptions horizontalCentered="1"/>
  <pageMargins left="0.748031496062992" right="0.748031496062992" top="0.78740157480315" bottom="0.590551181102362" header="0.354330708661417" footer="0.196850393700787"/>
  <pageSetup paperSize="8" scale="6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卢丽君</cp:lastModifiedBy>
  <dcterms:created xsi:type="dcterms:W3CDTF">2006-09-21T00:00:00Z</dcterms:created>
  <cp:lastPrinted>2023-04-25T01:57:00Z</cp:lastPrinted>
  <dcterms:modified xsi:type="dcterms:W3CDTF">2026-08-04T08:21:59Z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546D5066CA804DCE832E66A7824150F3_13</vt:lpwstr>
  </property>
  <property fmtid="{D5CDD505-2E9C-101B-9397-08002B2CF9AE}" pid="4" name="KSOReadingLayout">
    <vt:bool>false</vt:bool>
  </property>
  <property fmtid="{D5CDD505-2E9C-101B-9397-08002B2CF9AE}" pid="5" name="CalculationRule">
    <vt:i4>0</vt:i4>
  </property>
</Properties>
</file>