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7945" windowHeight="12375"/>
  </bookViews>
  <sheets>
    <sheet name="部门整体支出" sheetId="6" r:id="rId1"/>
    <sheet name="Sheet1" sheetId="7" r:id="rId2"/>
  </sheets>
  <definedNames>
    <definedName name="_xlnm._FilterDatabase" localSheetId="0" hidden="1">部门整体支出!$A$17:$M$45</definedName>
    <definedName name="_xlnm.Print_Titles" localSheetId="0">部门整体支出!$17:$17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<sst xmlns="http://schemas.openxmlformats.org/spreadsheetml/2006/main" count="239" uniqueCount="216">
  <si>
    <t>附件1</t>
  </si>
  <si>
    <t>2025年度松山湖财政支出绩效自评抽查审核意见表</t>
  </si>
  <si>
    <t>年度：2025</t>
  </si>
  <si>
    <t>部门基本情况</t>
  </si>
  <si>
    <t>部门名称</t>
  </si>
  <si>
    <t>东莞松山湖高新技术产业开发区科技成果转化中心</t>
  </si>
  <si>
    <t>财供人数（编制总数）合计：    行政（参公）编制数小计：    公益一类编制数小计：    公益二类编制数小计：</t>
  </si>
  <si>
    <t>下属单位数：0</t>
  </si>
  <si>
    <t>年度
总目标</t>
  </si>
  <si>
    <t>1.任务1：做好园区现有新型研发机构属地服务工作，协助开展科技成果转化，推动技术对接。</t>
  </si>
  <si>
    <t>完成情况</t>
  </si>
  <si>
    <t>未完成原因</t>
  </si>
  <si>
    <t>1.任务1</t>
  </si>
  <si>
    <t>2.任务2：做好科学家联盟基地运营服务，促进汇聚院士专家等高层次人才来园区。</t>
  </si>
  <si>
    <t>2.任务2</t>
  </si>
  <si>
    <t>3.任务3：做好技术经理人课程培训和实操培训、举办技术转移相关活动、做好基地运营服务管理，为园区科技成果转化工作提供人才支持。</t>
  </si>
  <si>
    <t>3.任务3</t>
  </si>
  <si>
    <t>4.任务4：加强与香港联动对接，探索莞港产学研合作新路径。</t>
  </si>
  <si>
    <t>……</t>
  </si>
  <si>
    <t>年度部门预算情况</t>
  </si>
  <si>
    <t>总预算
（万元）</t>
  </si>
  <si>
    <t>年度预算资金类别（万元）</t>
  </si>
  <si>
    <t>部门预算</t>
  </si>
  <si>
    <t>专项资金</t>
  </si>
  <si>
    <t>其他事业发展支出</t>
  </si>
  <si>
    <t>基本支出</t>
  </si>
  <si>
    <t>项目支出</t>
  </si>
  <si>
    <t>园区资金</t>
  </si>
  <si>
    <t>其他来源资金</t>
  </si>
  <si>
    <t>年初预算数</t>
  </si>
  <si>
    <t>实际下达数</t>
  </si>
  <si>
    <t>实际支出数</t>
  </si>
  <si>
    <t>指标评分表</t>
  </si>
  <si>
    <t>一级指标</t>
  </si>
  <si>
    <t>分值</t>
  </si>
  <si>
    <t>二级指标</t>
  </si>
  <si>
    <t>三级指标</t>
  </si>
  <si>
    <t>得分/自评分</t>
  </si>
  <si>
    <t>具体完成情况及未完成原因</t>
  </si>
  <si>
    <t>指标解释</t>
  </si>
  <si>
    <t>评分标准</t>
  </si>
  <si>
    <t>数据来源</t>
  </si>
  <si>
    <r>
      <rPr>
        <b/>
        <sz val="10"/>
        <color theme="1"/>
        <rFont val="微软雅黑"/>
        <charset val="134"/>
      </rPr>
      <t xml:space="preserve">参考佐证材料
</t>
    </r>
    <r>
      <rPr>
        <sz val="10"/>
        <color theme="1"/>
        <rFont val="微软雅黑"/>
        <charset val="134"/>
      </rPr>
      <t>（说明：本栏佐证材料供，部门只要能证明对应指标即可，不用全部提供。）</t>
    </r>
  </si>
  <si>
    <t>审核得分</t>
  </si>
  <si>
    <t>评审说明</t>
  </si>
  <si>
    <t>履职效能</t>
  </si>
  <si>
    <t>整体效能</t>
  </si>
  <si>
    <t>年度重点工作任务完成率</t>
  </si>
  <si>
    <t>已完成绩效目标批复表设定指标，完成管委会2025年部署的重点工作。</t>
  </si>
  <si>
    <t>部门（单位）年度重点工作实际完成数与交办或下达数的比率，用以反映部门（单位）对重点工作的办理落实程度。</t>
  </si>
  <si>
    <t>1.年度重点工作任务完成率=（重点工作实际完成数/交办或下达数）×100%。
重点工作是指党委、政府、人大、相关部门交办或下达的工作任务；同时，也指预算资金安排金额较大的工作。
重点工作任务以年初申报部门整体绩效目标的重点工作为基础，年中新增重点工作，应纳入重点工作完成情况一并计算。
2.得分＝重点工作办结率×分值。</t>
  </si>
  <si>
    <t>1、松山湖2025年重点工作部署大会工作任务全年进展情况表；
2、成果中心2025年工作总结以及2026年工作计划；
3、2025绩效目标批复表；
4、2025年松山湖科研机构调研情况报告；
5、含服务对象满意度调查-付款材料、总结报告：国家技术转移人才培养基地（广东）专项；
6、含服务对象满意度调查-付款材料：科学家联盟基地专项；
7、新闻稿：企业出题，技术经理人“接单”！百位专家齐聚松山湖探讨成果转化。</t>
  </si>
  <si>
    <t xml:space="preserve">1.部门整体支出绩效目标申报表、年度工作计划等能够佐证目标具体要求的文件和材料。特别是绩效目标以百分比形式呈现的，要提供年度计划的任务数量要求。
2.工作总结、工作报告、统计数据、国家和部省考核结果等能够证明各个绩效目标实现情况的文件和材料。
3.人大、审计等部门对单位贯彻落实国家重大决策部署情况出具的绩效评价报告、审计报告等。
</t>
  </si>
  <si>
    <t>4项重点工作任务中，任务2、3、4已完成；任务1核心指标“促成不少于10项合作”仅完成3项，扣0.8分。</t>
  </si>
  <si>
    <t>部门整体绩效目标成本指标完成情况</t>
  </si>
  <si>
    <t>已完成绩效目标批复表设定的指标，包括吸引人才和技术人才培训、活动举办和创新创业氛围营造、企业对接交流和获得风险投资等方面均已完成。</t>
  </si>
  <si>
    <t>反映年度预算编报时确定的部门整体预算绩效目标中成本指标完成情况。</t>
  </si>
  <si>
    <t>1.根据绩效目标表实际完成值和年初目标值对比判断，如实际完成值≤年初目标值，得满分；如实际完成值＞年初目标值，不得分。
2.如未报整体绩效目标，此项自评不得分。</t>
  </si>
  <si>
    <t>2025年度单位自设成本指标“预算控制数”，年度指标值≤5985000元。该金额为部门项目支出年初预算数，2025年实际项目支出为499.5万元，未超出预算控制数，该指标已完成。但该指标名称未明确是指部门整体支出还是仅项目支出，建议下一年度明确指标口径，避免歧义。本项酌情扣0.5分，得3.5分。</t>
  </si>
  <si>
    <t>部门整体绩效目标产出指标完成情况</t>
  </si>
  <si>
    <t>反映年度预算编报时确定的部门整体预算绩效目标中产出指标完成情况。</t>
  </si>
  <si>
    <t>1.首先根据绩效目标表（实际完成值/年初目标值）计算指标完成率。按完成率计分，并设置及格门槛：
   完成率60%以下为不及格，不得分；
   完成率为60%-100%的，得分=完成率×本指标分值；
   完成率100-150%的，得满分；
   完成率高于150%的，得一半分。
2.再计算本评价指标的综合得分=各产出指标单项得分合计。
3.如未报整体绩效目标，此项自评不得分。</t>
  </si>
  <si>
    <t>7项数量指标中，第1、2、3项已完成；第4项“促进香港科技成果项目与松山湖单位合作”仅完成3项，未达10项目标，扣0.5分；第5项累计培育、孵化企业超500家，未达到700家目标，扣0.2分；第6项“推动科技成果转化≥30项”无专项统计佐证，扣0.3分；第7项“吸引更多的科技工作者”增量/存量口径不明，扣0.3分。数量指标共扣1.3分，得4.7分。
4项质量指标中，第1、3、4项已完成；第2项“服务企业情况”缺少“≥90%”达成的计算依据，佐证材料仅提供服务企业绝对数7916家，无法验证完成率≥90%，扣0.5分；第1项“加强广东省培养培育技术转移人才队伍”指标含义不清，设置不当，扣0.2分。质量指标共扣0.7分，得5.3分。
3项时效指标中，第2、3项已完成；第1项“任务完成及时率”4项重点工作总体按期推进，但香港科创驿站核心指标未达年度目标（合作项目仅完成3/10项），综合考虑酌情扣0.2分，时效指标得5.8分。</t>
  </si>
  <si>
    <t>部门整体绩效目标效益指标完成情况</t>
  </si>
  <si>
    <t>反映年度预算编报时确定的部门预算整体绩效目标中效益指标完成情况。</t>
  </si>
  <si>
    <t>1.首先根据绩效目标表（实际完成值/年初目标值）计算指标完成率。按完成率计分，并设置及格门槛：
   完成率60%以下为不及格，不得分；
   完成率为60%-100%的，得分=完成率×本指标分值；
   完成率100-150%的，得满分；
   完成率高于150%的，得一半分。
2.再计算本评价指标的综合得分=各产出指标单项得分合计。
3.非量化效益指标的得分需提供详细的书面评分依据。根据指标完成情况分为三档：达成年度指标、部分达成年度指标并具有一定效果、未达成年度指标且效果较差，分别按照该指标对应分值区间100%-80%（含80%）、80%-60%（含60%）、60%-0%合理确定分值。
4.如未报整体绩效目标，此项自评不得分。</t>
  </si>
  <si>
    <t>经济效益指标（满分8分）中，定量指标第1、2项已完成；第3项完成率87%、第4项完成率17.5%、第5项完成率92.5%，扣 1分 ；社会效益指标（满分5分）均为定性指标，按优秀90%计分，扣0.5分；满意度指标（满分5分）仅覆盖部分服务对象，扣0.5分。效益指标共扣2分，得16分。</t>
  </si>
  <si>
    <t>管理效率</t>
  </si>
  <si>
    <t>预算编制</t>
  </si>
  <si>
    <t>预算编制合规性</t>
  </si>
  <si>
    <t>合规</t>
  </si>
  <si>
    <t>反映部门预算编制的合理性、规范性和准确性；开展事前评估的规范性。</t>
  </si>
  <si>
    <t>1.预算编制是否符合本部门职责、是否符合市委市政府的方针政策和工作要求，资金有无根据项目的轻重缓急进行分配（1分）。
2.预算编制是否符合市财政当年度有关预算编制的原则，例如在规范性和细致程度方面是否符合要求等（1分）。
3.预算编制的准确性情况（2分）。
财政拨款收入预决算差异率=（收入决算数-收入调整预算数）/收入调整预算数*100%（取绝对值），因落实国家政策、发生不可抗力、上级部门或本级党委政府临时交办而产生的调整除外。
差异率=0，本项指标得满分；每增加5%（含）扣减0.5分，直至扣完为止。
4.开展事前评估的规范性（2分）。根据《东莞市市级财政资金事前绩效评估管理办法》，检查部门申请新增预算项目是否按要求的范围开展绩效评估，评分采用扣分法。
（1）应评估项目超过3个的，有1项没有开展评估的，扣1分，超过1项没有开展评估的，即不得分。
（2）应评估项目3个以内的，有1项没有开展评估，即不得分。</t>
  </si>
  <si>
    <t>2025成果中心决算报表</t>
  </si>
  <si>
    <t xml:space="preserve">1.事前绩效评估报告。
2.专家评审意见。
以上两项，部门已经提交过，不需要重复提交。
3.需计算预决算差异率，并填写在“评分依据”处（数据来源决算报表）。
4.预算编制的资料不需要提交。
</t>
  </si>
  <si>
    <t>根据额度执行情况表，2025年度全年收入调整预算数为939.3万元，收入决算数为833.4万元，财政拨款收入预决算差异率为：|833.4-939.3|/939.3×100%=11.27%。依据评分标准，本项扣1.5分。</t>
  </si>
  <si>
    <t>绩效目标设置规范性</t>
  </si>
  <si>
    <t>规范</t>
  </si>
  <si>
    <t>反映部门整体支出、项目支出绩效目标设置情况。</t>
  </si>
  <si>
    <t>1.部门整体支出、项目支出是否按要求编制绩效目标（1分）。
2.部门、单位是否积极配合财政部门开展目标审核工作（1分）。
3.绩效目标合理性。部门（单位）所设立的整体绩效目标依据是否充分，是否符合客观实际；是否符合国家法律法规、国民经济和社会发展总体规划；是否符合部门“三定”方案确定的职责；是否符合部门制定的中长期实施规划（2分）。
4.绩效指标明确性。部门（单位）依据整体绩效目标所设定的绩效指标是否清晰、细化、可衡量；是否与部门年度的任务数或计划数相对应；是否与本年度部门预算资金相匹配（2分）。</t>
  </si>
  <si>
    <t>2025绩效目标批复表</t>
  </si>
  <si>
    <t>年度重点工作任务的目标表述未明确各项重点工作的量化产出要求，如任务4“新型研发机构管理与服务”期望目标为“有力支撑了东莞产业转型升级和创新驱动”，难以准确衡量任务完成程度；二是部4项社会效益指标均为定性表述（“提高科技创新”“有效提升”“有效活跃”），缺乏量化评价标准；三是“累计”类指标（科研项目、科研经费、孵化企业、科技人才）与当年工作增量关联度不高，难以体现2025年度工作成效；四是部分指标名称与指标值不匹配，如“加强广东省培养培育技术转移人才队伍≥90%”，“服务企业情况≥90%”，难以理解指标考量范围和标准，且这2个指标归类于质量指标也不恰当；五是满意度对象过于笼统，设定为“服务对象满意度”，未能根据实际涉及到的服务人才、企业等细化设置；六是成本指标口径不清，“预算控制数”未明确是指部门整体支出还是仅项目支出。酌情扣1分。</t>
  </si>
  <si>
    <t>预算执行</t>
  </si>
  <si>
    <t>部门预算资金支出率</t>
  </si>
  <si>
    <t>基本完成</t>
  </si>
  <si>
    <t>反映部门预算资金支出情况。</t>
  </si>
  <si>
    <t>主要依据部门预算资金“实际支出金额/实际下达预算数*分值权重”计算核定得分。</t>
  </si>
  <si>
    <t>1、2025绩效目标批复表；
2、成果中心预算单位额度执行情况表。</t>
  </si>
  <si>
    <t>2025年度实际下达预算数为939.3万元，实际支出数为833.4万元，预算执行率为88.73%，未达到≥90%的目标要求。依据评分标准，得分=执行率×分值权重=88.73%×8=7.10分。本项得7.10分。</t>
  </si>
  <si>
    <t>财务管理合规性</t>
  </si>
  <si>
    <t>反映部门（单位）财务管理的规范性。</t>
  </si>
  <si>
    <t>支出范围、程序、用途、核算应符合国家财经法规和财务管理制度及有关专项资金管理办法的规定，具体根据审计（以部门预算审计和专项审计为主）和财会监督意见采取扣分法评分：
1.明确指出问题和处理意见的，并限期整改的，1项扣0.5分；
2.未明确处理意见,属于因主管部门制度设计缺陷或失职等造成资金套取、冒领、挪用的，1项扣0.5分；
3.连续两年对因业务主管部门责任引发的同一问题提出意见,或主管部门未落实相关审计和财会监督整改意见的,1项扣1分。
根据上述扣分情况扣完为止，审计提出的资产管理、采购等合规性在相应指标扣分，在此项指标不重复扣分。</t>
  </si>
  <si>
    <t>1、成果中心内控制度；
2、东莞松山湖高新技术产业开发区科技成果转化中心财务管理制度</t>
  </si>
  <si>
    <t xml:space="preserve">1.审计监督等部门的审计、检查结果。
2.整改报告、整改情况说明。
3.单位制定的内部管理制度。
</t>
  </si>
  <si>
    <t>根据单位提供的《财务管理制度》《采购管理制度》《合同管理制度》《国有资产管理制度》，单位建立了较为完善的内部控制体系，涵盖预算管理、收支管理、采购管理、资产管理、合同管理等各业务环节。财务管理制度明确了岗位职责分工，建立了不相容岗位分离机制。从额度执行情况表来看，2025年度支出范围、程序、用途符合国家财经法规和财务管理制度规定，日常支出审批流程规范，未发现截留、挤占、挪用、虚列支出等情况</t>
  </si>
  <si>
    <t>“三公”经费控制情况</t>
  </si>
  <si>
    <t>符合要求</t>
  </si>
  <si>
    <t>反映部门（单位）对“三公”经费的控制效果。</t>
  </si>
  <si>
    <t>1.“三公”经费实际支出数≤预算安排的“三公”经费数，符合要求的得满分，不符合要求的此项不得分。
2.“三公”经费支出预算规模只减不增，符合要求的得满分，不符合要求的此项不得分。</t>
  </si>
  <si>
    <t xml:space="preserve">1.部门决算报表相关数据。
2.2025年及2024年预算批复数据对比。
</t>
  </si>
  <si>
    <t>经核查2025年部门预算公开信息，2025年度科技成果转化中心未安排“三公”经费预算（因公出国（境）费、公务用车购置及运行维护费、公务接待费均为0万元），实际支出数亦为0万元，符合预算安排要求。</t>
  </si>
  <si>
    <t>信息公开</t>
  </si>
  <si>
    <t>预决算公开合规性</t>
  </si>
  <si>
    <t>反映部门（单位）预算决算公开执行的到位情况。</t>
  </si>
  <si>
    <t>预算、决算公开合规性各占50%,能按要求公开的得满分，未按有关要求公开的不得分。</t>
  </si>
  <si>
    <t>1、2025年预算和项目绩效目标公开截图；
2、成果中心-附件1：2025年部门预算公开</t>
  </si>
  <si>
    <t xml:space="preserve">审计、监督等部门的审计、检查结果。
</t>
  </si>
  <si>
    <t xml:space="preserve">预算单位2025年度部门预算和2024年度部门决算均已在规定时限内按要求向社会公开，公开内容完整、格式规范，符合相关要求。部门预算、决算公开总体合规。
</t>
  </si>
  <si>
    <t>绩效信息公开情况</t>
  </si>
  <si>
    <t>已完成</t>
  </si>
  <si>
    <t>反映部门（单位）绩效信息公开执行到位情况。</t>
  </si>
  <si>
    <t xml:space="preserve">指绩效目标、绩效报告资料按规定在单位网站公开情况。能按要求公开的得满分，未按有关要求公开的不得分。
</t>
  </si>
  <si>
    <t>1、2025年预算和项目绩效目标公开截图；
2、成果中心-附件1：2025年部门预算公开
3、本项目绩效目标及上一年度绩效评价结果公开网址</t>
  </si>
  <si>
    <t xml:space="preserve">提供绩效目标、绩效自评结果公开的截图，或提供网址。
</t>
  </si>
  <si>
    <t xml:space="preserve">预算单位已按财政部门要求，将2025年度部门整体绩效目标和项目绩效目标、绩效自评结果按规定进行了公开，公开内容完整、时效合规。
</t>
  </si>
  <si>
    <t>绩效管理</t>
  </si>
  <si>
    <t>绩效管理制度建设</t>
  </si>
  <si>
    <t>反映部门对本级和所属单位绩效目标管理、绩效运行监控、绩效评价管理和评价结果应用等预算绩效管理制度的建设情况。</t>
  </si>
  <si>
    <t>1.部门出台对本级使用资金管理制度明确绩效要求的，得2分，否则不得分。绩效要求应包含绩效目标管理、绩效运行监控、绩效评价管理和评价结果应用等方面。
2.部门主管专项资金印发管理办法，并体现绩效管理要求的，得1分，否则不得分。
3.制度形式可以为专门规定，也可以是综合制度。内容有缺漏的，酌情扣分。</t>
  </si>
  <si>
    <t>1、关于印发《科技教育局、高新技术创业服务中心、科技成果转化中心、教育管理中心科技咨询专家库管理制度（试行）》的通知
2、关于变更科技创新局、高新技术创业服务中心、科技成果转化中心政府采购审查工作小组的通知
3、关于成立内部控制领导小组的通知
4、关于印发科技成果转化中心相关内控管理制度的通知。</t>
  </si>
  <si>
    <t xml:space="preserve">1.部门（单位）在绩效目标管理、事前绩效评估、绩效监控、绩效评价、绩效结果应用等方面独立制定的管理办法。
2.按照全面预算绩效管理要求，在部门（单位）内部管理制度或专项资金管理办法中增加与绩效管理有关内容的，提供该制度或办法（去年已提供过的制度文件无需重复提供，备注清楚即可）。
</t>
  </si>
  <si>
    <t>根据单位提供的《科技成果转化中心相关内控管理制度》，已印发《财务管理制度》《采购管理制度》《合同管理制度》《国有资产管理制度》，上述制度对预算编制、资金使用、采购管理、合同管理、资产管理等方面提出了明确要求。成果中心为一级公益类事业单位，举办单位为松山湖管委会，绩效管理参照《松山湖高新区绩效评价管理实施细则》执行。但单位未对主管专项资金印发专项资金管理办法并明确绩效管理要求。本项扣0.5分，得2.5分。</t>
  </si>
  <si>
    <t>绩效管理制度执行</t>
  </si>
  <si>
    <t>反映部门和所属单位在绩效目标管理、绩效运行监控、绩效评价管理和评价结果应用等方面的执行情况</t>
  </si>
  <si>
    <t>1.根据评价部门整体预算绩效目标和项目绩效目标编报质量各0.5分。
2.根据部门自评复核等级情况2分，每一项复核等级为“差”扣0.5分，扣完为止。
3.部门对评价意见的整改落实情况反馈1分，未及时反馈的，一项扣0.5分，纳入重点监控范围的资金，如未按要求整改，1次扣0.5分，扣完为止。</t>
  </si>
  <si>
    <t xml:space="preserve">提供绩效目标审核、绩效监控、绩效自评结果的截图。
</t>
  </si>
  <si>
    <t xml:space="preserve">部门整体绩效目标和各项目绩效目标均已按要求编制申报，单位积极配合财政部门开展目标审核工作。但部门整体绩效绩效目标编报质量一般，扣0.5分。单位未提供上年度绩效自评复核结果及评价意见整改落实情况反馈资料，无法核实上年度复核等级及整改反馈情况，扣1分。
</t>
  </si>
  <si>
    <t>采购管理</t>
  </si>
  <si>
    <t>采购意向公开合规性</t>
  </si>
  <si>
    <t>全年共有2个需公开项目，均按要求于采购活动开始前30日开展意向公开工作。</t>
  </si>
  <si>
    <t>反映采购意向公开完整性、及时性情况。</t>
  </si>
  <si>
    <t>1.采购意向100%公开。
2.采购意向公开时限，纳入部门预算支出范围的采购项目，采购人应当在部门预算批复后60日内予以一揽子公开;因特殊情况无法实现一揽子公开的采购项目以及预算执行中新增采购项目，可单独公开，原则上不得晚于采购公告发布前30日。
符合上述两条规定的得2分，否则不得分。</t>
  </si>
  <si>
    <t>1、成果中心采购项目清单；
2、国家技术转移人才培养基地（广东）技术转移人才队伍培养项目采购意向公示截图；
3、松山湖科学家活动基地2025年运营服务项目采购意向公示</t>
  </si>
  <si>
    <t>部门项目采购清单（含填写采购计划时间、是否意向公开、意向公开时间），以及所有项目采购的采购意向公示截图</t>
  </si>
  <si>
    <t>经核查采购意向公示截图及云平台采购项目清单，2025年度需进行采购意向公开的政府采购项目共2个，采购意向公开均符合规定。其他项目通过广东政府采购智慧云平台电子卖场实施采购，按规定无需进行采购意向公开。</t>
  </si>
  <si>
    <t>采购内控制度建设</t>
  </si>
  <si>
    <t>已制定印发科技成果转化中心相关内控管理制度并执行</t>
  </si>
  <si>
    <t>反映部门政府
采购内部控制管理制度建设情况。</t>
  </si>
  <si>
    <t>部门建立政府采购内部控制管理制度的（含采购需求管理、根据政府采购负面清单落实需求审查工作等），得1分，否则不得分。另外发现有采购项目未按规定落实需求管理工作的，发现1例扣1分，扣完为止。</t>
  </si>
  <si>
    <t>1、关于印发科技成果转化中心相关内控管理制度的通知；
2、成果中心相关内控制度</t>
  </si>
  <si>
    <t xml:space="preserve">部门政府采购内部控制管理相关制度。
</t>
  </si>
  <si>
    <t xml:space="preserve">根据单位提供的《科技成果转化中心政府采购管理制度》，已明确采购需求管理、采购方式确定、采购流程、验收及付款等环节要求。同时成立了政府采购审查工作小组，成员包括采购、财务、业务、监督等内部人员，建立了采购需求和采购实施计划的审查机制。采购内控制度较为健全。
</t>
  </si>
  <si>
    <t>采购活动合规性</t>
  </si>
  <si>
    <t>暂无收到相关投诉处理</t>
  </si>
  <si>
    <t>反映部门政府采购活动合法合规性情况。</t>
  </si>
  <si>
    <t>采购投诉处理，经财政部门查证认定投诉事项成立的，或者在财政、巡察、审计的监督检查工作中发现存在违法违规问题的（含未按政府采购规定开展集中采购、三方报价存在关联关系、先实施后补采购手续、先实施后签订采购合同等问题），发现1例扣1分，扣完为止。</t>
  </si>
  <si>
    <t xml:space="preserve">
2025年1月至7月营商环境监测政府采购重要指标自查表</t>
  </si>
  <si>
    <t>涉及部门政府采购投诉处理决定、各类自查自纠表及报告。</t>
  </si>
  <si>
    <t xml:space="preserve">根据单位提供的2025年1月至7月营商环境监测政府采购指标自查表及自查报告，2025年1-7月期间政府采购项目1个（国家技术转移人才培养基地项目），未发现采购投诉、违法违规问题。经核查科学家活动基地和国家基地两个项目的中标结果公告、合同及验收材料，项目均通过公开招标方式采购，程序合规。
</t>
  </si>
  <si>
    <t>采购合同签订时效性</t>
  </si>
  <si>
    <t>政府采购合同签订及时合规</t>
  </si>
  <si>
    <t>反映政府采购合同签订及时性情况。</t>
  </si>
  <si>
    <t>1.部门与中标、成交供应商应当在中标、成交通知书发出之日起十日内，按照采购文件确定的事项签订政府采购合同。（根据《关于2025年度政府采购营商环境监测指标执行情况的通报》东财函〔2026〕155号）
2.政府采购合同签订及时率=在规定时限内签订合同项目数/总项目数。
   合同签订及时率=100%，得2分；
   90%≤合同签订及时率&lt;100%，得1.5分；
   80%≤合同签订及时率&lt;90%，得1分；
   合同签订及时率&lt;80%，不得分。</t>
  </si>
  <si>
    <t>国家技术转移人才培养基地和松山湖科学家活动基地的中标公告截图、合同扫描件、合同挂网公示截图</t>
  </si>
  <si>
    <t>中标公告截图、合同扫描件（显示合同签订日期的页面）、合同挂网公示截图。</t>
  </si>
  <si>
    <t>经核查，2025年度政府采购项目共2个。国家技术转移人才培养基地项目中标通知书发出日期为2025年4月8日，合同签订日期为2025年4月24日，合同签订用时16天，该采购合同签订超时；科学家活动基地项目中标通知书发出日期为2024年11月22日，合同签订日期为2024年12月17日，合同签订用时25天，该项目金额超过200万元，合同签订时限为30天，符合要求。两个项目合同签订及时率50%。依据评分标准，本项得0分。</t>
  </si>
  <si>
    <t>合同备案时效性</t>
  </si>
  <si>
    <t>合同备案及时</t>
  </si>
  <si>
    <t>反映采购合同备案及时性情况。</t>
  </si>
  <si>
    <t>1.政府采购合同：自合同签订之日起2个工作日内在“广东省政府采购网” 备案公开，符合规定的得1分，否则不得分。（根据《中华人民共和国政府采购法实施条例》第五十条)
2.履行园区合同审批流程的所有合同：根据《关于印发〈东莞松山湖高新区合同管理规定〉的通知》（松山湖办发〔2024〕56号）的要求，凡按本办法审批后签署的合同均需由承办部门在签订后7个工作日内上传至合同管理系统备案。预算单位应于次年1月份前完成本年度的所有合同备案，符合规定的得1分，否则不得分。</t>
  </si>
  <si>
    <t>1.中标公告截图、合同扫描件（显示合同签订日期的页面）、合同挂网公示截图、每季度政府采购工作提醒函
2.合同管理系统界面的备案合同截图</t>
  </si>
  <si>
    <t xml:space="preserve">经核查云平台合同备案截图及合同管理系统备案记录，科学家活动基地合同签订日期为2024年12月17日，合同公示/备案日期为2024年12月19日，备案用时2天；国家技术转移人才培养基地合同签订日期为2025年4月24日，合同公示/备案日期为2025年5月14日，备案用时20天。国家基地项目合同备案超过2个工作日，存在备案超时问题。根据评分标准，本项扣1分。
</t>
  </si>
  <si>
    <t>履约验收工作</t>
  </si>
  <si>
    <t>按规定落实履约验收</t>
  </si>
  <si>
    <t>反映采购项目履约验收工作是否规范、完备。</t>
  </si>
  <si>
    <t>发现有采购项目未按《关于规范政府采购项目履约验收工作的通知》（东财【2023】123号）规定开展履约验收的，发现1例扣0.5分，扣完为止。</t>
  </si>
  <si>
    <t>1、付款材料：国家技术转移人才培养基地（广东）专项；
2、付款材料：科学家联盟基地专项；</t>
  </si>
  <si>
    <t>项目验收资料。</t>
  </si>
  <si>
    <t>经核查科学家活动基地项目中期及末期第三方考核验收报告，项目已按合同约定完成中期（2025年5月）和末期（2025年10月）两次考核验收，验收结论均为合格，验收程序符合合同约定；国家技术转移人才培养基地项目已提供终期验收报告及8期培训验收材料，各期培训均按合同要求完成，经验收合格。履约验收工作较为规范。</t>
  </si>
  <si>
    <t>合同支付及时性</t>
  </si>
  <si>
    <t>按规定及时支付资金</t>
  </si>
  <si>
    <t>反映采购项目资金支付及时性情况。</t>
  </si>
  <si>
    <t>部门按照政府采购项目合同条款，及时支付中标成交供应商相关资金的，得1分，否则不得分。</t>
  </si>
  <si>
    <t>部门评价年度政府采购项目的资金支付情况，请提供相关佐证材料。</t>
  </si>
  <si>
    <t>经核查科学家活动基地项目付款凭证，合同款分三期支付；国家技术转移人才培养基地项目合同款分三期支付。两个项目均已按合同约定在2025年度内完成全部支付。</t>
  </si>
  <si>
    <t>采购政策效能</t>
  </si>
  <si>
    <t>100%面向中小企采购</t>
  </si>
  <si>
    <t>反映部门采购政策执行的效果情况。</t>
  </si>
  <si>
    <t>按照《政府采购促进中小企业发展管理办法》要求为中小企业预留采购份额。数值=（实际面向中小企业采购金额合计数/预算编制时部门预留金额合计数）×100%。
评分=数值×分值。</t>
  </si>
  <si>
    <t>成果中心2025年面向中小企业预留项目执行情况公告截图</t>
  </si>
  <si>
    <t>根据部门自评年度面向中小企业预留项目执行情况公告。</t>
  </si>
  <si>
    <t>经核查《2025年面向中小企业预留项目执行情况公告》，2025年度本单位预留项目面向中小企业采购共计431.6676万元，其中国家技术转移人才培养基地项目151.7万元、科学家活动基地项目279万元、台式计算机采购0.9676万元。上述项目均整体预留面向中小企业采购，预留比例100%。</t>
  </si>
  <si>
    <t>资产管理</t>
  </si>
  <si>
    <t>资产日常管理情况</t>
  </si>
  <si>
    <t>严格根据资产管理相关文件落实资产管理</t>
  </si>
  <si>
    <t>反映部门年度日常资产管理情况。</t>
  </si>
  <si>
    <t>1.根据园区资产管理办法，单位应完善资产基础信息数据，对资产信息登记不完整、不准确的资产卡片进行信息补充和修正，保证账张相符、账实相符。存在以下问题，每项扣0.2分，扣完为止：（1）资产卡片信息登记不完整、不正确、不规范；（2）资产信息变动后未能及时更新卡片；（3）资产登记入账不规范；（4）资产标签张贴不规范；（5）资产未按规定入账。
2.有资产处置业务的单位需在取得批复后30个工作日内完成处置并取得凭证，10个工作日内完成账务及产权变动手续，如否，扣0.5分。
3.有资产处置收入的单位需按要求时限上缴（处置收入10个工作日内）并提供凭证，如否，扣0.5分。
4.资产月报是否在当月8日前完成月报上报。每延迟报送1次扣0.5分，扣完为止。</t>
  </si>
  <si>
    <t>1、2025年成果中心资产月报；
2、2025年度新增接收资产卡片信息
3、2025科技成果转化中心资产盘点情况表</t>
  </si>
  <si>
    <t>单位已建立资产日常管理流程，在资产信息系统管理方面，能够及时填报国有资产管理系统，按时报送资产月报。资产卡片信息登记较为完整。根据《2025年度新增接收资产卡片信息》，2025年新增接收资产3项，包括台式电脑、实木椅、电话机等，均已按规定录入资产管理系统并登记入账。资产月报方面，单位已按规定报送2025年各月度资产月报。</t>
  </si>
  <si>
    <t>资产管理制度建立情况</t>
  </si>
  <si>
    <t>已制定相关制度</t>
  </si>
  <si>
    <t>反映部门资产管理制度建立健全情况。</t>
  </si>
  <si>
    <t>有无本部门行政事业性国有资产管理制度、操作细则、规程等（需包含资产配置、使用、处置收入收缴、职责分工等方面）；如无制度，扣1分；如制度不完善（缺少配置、使用、处置、收入收缴、职责分工等其中一方面及以上）或制度陈旧不符合上级及园区资产管理制度要求的扣0.5分。</t>
  </si>
  <si>
    <t>本部门的资产管理相关制度。</t>
  </si>
  <si>
    <t xml:space="preserve">经审核，单位已制定《国有资产管理制度》（科技成果转化中心相关内控管理制度之一），制度内容涵盖资产配置、使用、处置、收入收缴、职责分工等方面，体系较为完整，符合上级及园区资产管理制度要求。该制度明确了办公室为资产管理职能部门，设立资产管理员，并规定了归口管理部门的分工，制度框架基本健全。
</t>
  </si>
  <si>
    <t>资产管理合规性</t>
  </si>
  <si>
    <t>2025年度巡视、巡察、审计、财会监督检查未发现相关问题。</t>
  </si>
  <si>
    <t>反映部门资产管理是否合规。</t>
  </si>
  <si>
    <t>1.在各类巡视、巡察、审计、财会监督检查等工作中被发现资产管理存在问题的，如已在整改时限内整改完毕或按进度要求逐项逐条落实推进整改的，扣0.5分；在整改时限内未完成整改或未按进度要求跟进落实整改的，扣1分。
2.是否按照园区资产管理相关制度的要求执行有关规定，如否，扣0.5分；出租、出借、处置国有资产是否规范；如否，扣0.5分。
3.在建工程未按规定期限及时转固的，扣0.5分，在建工程转固后未按规定及时办理资产移交（调出）、账务处理、张贴资产标签的，每项扣0.5分。
4.未发现资产管理问题的，不扣分。</t>
  </si>
  <si>
    <t>2025年度未发现相关问题。</t>
  </si>
  <si>
    <t>1.提供巡视、巡察、审计、财会监督检查等报告结果。
2.提供本部门（单位）已完成整改或整改过程的资料，如整改方案、整改报告等。
3.在建工程转固暂估价值确认表、竣工财务决算报表、建设工程项目造价审定表、竣工财务决（结）算审核情况及相关资料。</t>
  </si>
  <si>
    <t xml:space="preserve">经审核，2025年度巡视、巡察、审计、财会监督检查中未发现资产管理相关问题。根据《2025科技成果转化中心资产盘点情况表》及资产处置说明，2025年单位无资产处置/资产报废事项，不涉及出租、出借、处置国有资产不规范的问题；单位无在建工程，不涉及转固及后续移交、账务处理、标签张贴等问题。
</t>
  </si>
  <si>
    <t>资产盘点情况</t>
  </si>
  <si>
    <t>已进行资产盘点</t>
  </si>
  <si>
    <t>反映部门是否每年按要求进行资产盘点。</t>
  </si>
  <si>
    <t>每年进行一次资产盘点，并完成结果处理的，得1分。未进行盘点的，不得分。</t>
  </si>
  <si>
    <t>1、2025科技成果转化中心资产盘点情况表；
2、72号：关于开展松山湖行政事业单位国有资产清查工作的通知</t>
  </si>
  <si>
    <t>1.资产盘点通知、盘点报告。
2.盘点结果处理情况相关材料。</t>
  </si>
  <si>
    <t>根据松财函〔2025〕72号《关于开展松山湖行政事业单位国有资产清查工作的通知》要求，单位已按园区统一部署开展资产清查工作，提供了《2025科技成果转化中心资产盘点情况表》，合计盘点资产157项，盘点结论均为“账实相符”。</t>
  </si>
  <si>
    <t>合计</t>
  </si>
  <si>
    <t>*</t>
  </si>
  <si>
    <t>审核等级： 
 □优 ☑良 □中 □差</t>
  </si>
  <si>
    <t>绩效自评等级</t>
  </si>
  <si>
    <t>优  （等级划分为四档：90（含）-100分为优、80（含）-90分为良、60（含）-80分为中、60分以下为差）</t>
  </si>
  <si>
    <t>财政部门审核意见</t>
  </si>
  <si>
    <r>
      <rPr>
        <b/>
        <sz val="10"/>
        <color theme="1"/>
        <rFont val="宋体"/>
        <charset val="134"/>
      </rPr>
      <t>绩效等级：良
1.绩效自评组织工作审核意见：</t>
    </r>
    <r>
      <rPr>
        <sz val="10"/>
        <color theme="1"/>
        <rFont val="宋体"/>
        <charset val="134"/>
      </rPr>
      <t>预算单位提交了部门整体绩效目标申报表、自评指标评分表及自评报告，提供了整体效能、预算管理、采购管理及资产管理等方面的佐证材料，自评资料提交较为及时，整体能够支撑评审工作的进行。</t>
    </r>
    <r>
      <rPr>
        <b/>
        <sz val="10"/>
        <color theme="1"/>
        <rFont val="宋体"/>
        <charset val="134"/>
      </rPr>
      <t xml:space="preserve">
2.履职效能方面：</t>
    </r>
    <r>
      <rPr>
        <sz val="10"/>
        <color theme="1"/>
        <rFont val="宋体"/>
        <charset val="134"/>
      </rPr>
      <t>完成大部分预期履职目标。4项重点工作中，科学家联盟基地、新型研发机构管理服务2项已完成；香港科创驿站仅完成3项合作（目标10项）；技术转移人才培养基地完成培训654人（远超100人目标），汇聚30名行业专家55人（超过30人目标）。主要问题：一是“推动科技成果转化≥30项”“服务企业情况≥90%”等指标佐证不足，缺乏统计清单和计算依据；二是“累计培育孵化企业”（全市2700家/园区内500家）、“吸引科技工作者”（增量/存量）等指标口径不清，无法准确判断完成情况；三是社会效益指标均为定性表述，缺乏量化标准；四是满意度调查仅覆盖部分服务对象。</t>
    </r>
    <r>
      <rPr>
        <b/>
        <sz val="10"/>
        <color theme="1"/>
        <rFont val="宋体"/>
        <charset val="134"/>
      </rPr>
      <t xml:space="preserve">
3.管理效率方面：</t>
    </r>
    <r>
      <rPr>
        <sz val="10"/>
        <color theme="1"/>
        <rFont val="宋体"/>
        <charset val="134"/>
      </rPr>
      <t>管理效率较为规范。预算编制合规，但预决算差异率11.27%偏高；预算执行率88.73%，未达90%目标；绩效目标设置方面，存在未量化、与年度增量关联度不高等问题；绩效管理方面，未制定专项资金管理办法，未提供上年度整改落实情况；采购管理方面，合同签订时效性较差（1个项目均超10日，及时率50%），1个项目备案超时。</t>
    </r>
    <r>
      <rPr>
        <b/>
        <sz val="10"/>
        <color theme="1"/>
        <rFont val="宋体"/>
        <charset val="134"/>
      </rPr>
      <t xml:space="preserve">
4.加强预算绩效管理的建议
</t>
    </r>
    <r>
      <rPr>
        <sz val="10"/>
        <color theme="1"/>
        <rFont val="宋体"/>
        <charset val="134"/>
      </rPr>
      <t xml:space="preserve">（1）提升绩效目标编报质量。 社会效益指标增设量化标准，规范指标名称与口径，满意度指标按服务对象分项设置，合理设置与年度工作直接相关的增量指标。
（2）完善佐证材料归集。 建立绩效指标佐证材料清单，逐项明确归档标准；对“累计”类指标注明统计口径和时间范围；满意度调查保留原始问卷并形成分析报告；无法提供佐证的指标在自评中如实说明。
（3）加强政府采购合同时效管理。 明确合同签订和备案各环节时限要求与经办责任，建立跟踪督办台账，确保中标后10日内签订合同、签订后2个工作日内备案公开。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</si>
</sst>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58">
    <font>
      <sz val="11"/>
      <color theme="1"/>
      <name val="宋体"/>
      <charset val="134"/>
      <scheme val="minor"/>
    </font>
    <font>
      <sz val="11"/>
      <name val="宋体"/>
      <charset val="134"/>
      <scheme val="minor"/>
    </font>
    <font>
      <b/>
      <sz val="12"/>
      <name val="微软雅黑"/>
      <charset val="134"/>
    </font>
    <font>
      <sz val="12"/>
      <name val="宋体"/>
      <charset val="134"/>
    </font>
    <font>
      <sz val="12"/>
      <name val="宋体"/>
      <charset val="134"/>
      <scheme val="minor"/>
    </font>
    <font>
      <sz val="10"/>
      <name val="宋体"/>
      <charset val="134"/>
    </font>
    <font>
      <sz val="14"/>
      <color theme="1"/>
      <name val="黑体"/>
      <charset val="134"/>
    </font>
    <font>
      <sz val="10"/>
      <color theme="1"/>
      <name val="宋体"/>
      <charset val="134"/>
    </font>
    <font>
      <sz val="24"/>
      <color theme="1"/>
      <name val="方正小标宋简体"/>
      <charset val="134"/>
    </font>
    <font>
      <b/>
      <sz val="22"/>
      <color theme="1"/>
      <name val="方正小标宋简体"/>
      <charset val="134"/>
    </font>
    <font>
      <b/>
      <sz val="12"/>
      <color theme="1"/>
      <name val="宋体"/>
      <charset val="134"/>
      <scheme val="minor"/>
    </font>
    <font>
      <sz val="10"/>
      <color theme="1"/>
      <name val="宋体"/>
      <charset val="134"/>
      <scheme val="minor"/>
    </font>
    <font>
      <sz val="20"/>
      <color theme="1"/>
      <name val="方正小标宋简体"/>
      <charset val="134"/>
    </font>
    <font>
      <b/>
      <sz val="10"/>
      <color theme="1"/>
      <name val="微软雅黑"/>
      <charset val="134"/>
    </font>
    <font>
      <b/>
      <sz val="10"/>
      <color theme="1"/>
      <name val="宋体"/>
      <charset val="134"/>
    </font>
    <font>
      <b/>
      <sz val="11"/>
      <color theme="1"/>
      <name val="宋体"/>
      <charset val="134"/>
      <scheme val="minor"/>
    </font>
    <font>
      <b/>
      <sz val="10"/>
      <name val="微软雅黑"/>
      <charset val="134"/>
    </font>
    <font>
      <sz val="10.5"/>
      <color rgb="FF000000"/>
      <name val="宋体"/>
      <charset val="134"/>
    </font>
    <font>
      <sz val="10.5"/>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2"/>
      <color indexed="63"/>
      <name val="宋体"/>
      <charset val="134"/>
    </font>
    <font>
      <sz val="11"/>
      <color indexed="8"/>
      <name val="宋体"/>
      <charset val="134"/>
    </font>
    <font>
      <b/>
      <sz val="11"/>
      <color indexed="52"/>
      <name val="宋体"/>
      <charset val="134"/>
    </font>
    <font>
      <sz val="11"/>
      <color indexed="8"/>
      <name val="Tahoma"/>
      <charset val="134"/>
    </font>
    <font>
      <b/>
      <sz val="11"/>
      <color indexed="63"/>
      <name val="宋体"/>
      <charset val="134"/>
    </font>
    <font>
      <sz val="11"/>
      <color indexed="60"/>
      <name val="宋体"/>
      <charset val="134"/>
    </font>
    <font>
      <sz val="11"/>
      <color indexed="9"/>
      <name val="宋体"/>
      <charset val="134"/>
    </font>
    <font>
      <b/>
      <sz val="15"/>
      <color indexed="56"/>
      <name val="宋体"/>
      <charset val="134"/>
    </font>
    <font>
      <b/>
      <sz val="13"/>
      <color indexed="56"/>
      <name val="宋体"/>
      <charset val="134"/>
    </font>
    <font>
      <b/>
      <sz val="11"/>
      <color indexed="56"/>
      <name val="宋体"/>
      <charset val="134"/>
    </font>
    <font>
      <b/>
      <sz val="18"/>
      <color indexed="56"/>
      <name val="宋体"/>
      <charset val="134"/>
    </font>
    <font>
      <sz val="11"/>
      <color indexed="20"/>
      <name val="宋体"/>
      <charset val="134"/>
    </font>
    <font>
      <sz val="11"/>
      <color indexed="17"/>
      <name val="宋体"/>
      <charset val="134"/>
    </font>
    <font>
      <b/>
      <sz val="11"/>
      <color indexed="8"/>
      <name val="宋体"/>
      <charset val="134"/>
    </font>
    <font>
      <b/>
      <sz val="11"/>
      <color indexed="9"/>
      <name val="宋体"/>
      <charset val="134"/>
    </font>
    <font>
      <i/>
      <sz val="11"/>
      <color indexed="23"/>
      <name val="宋体"/>
      <charset val="134"/>
    </font>
    <font>
      <sz val="11"/>
      <color indexed="10"/>
      <name val="宋体"/>
      <charset val="134"/>
    </font>
    <font>
      <sz val="11"/>
      <color indexed="52"/>
      <name val="宋体"/>
      <charset val="134"/>
    </font>
    <font>
      <sz val="11"/>
      <color indexed="62"/>
      <name val="宋体"/>
      <charset val="134"/>
    </font>
    <font>
      <sz val="10"/>
      <color theme="1"/>
      <name val="微软雅黑"/>
      <charset val="134"/>
    </font>
  </fonts>
  <fills count="55">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indexed="22"/>
        <bgColor indexed="64"/>
      </patternFill>
    </fill>
    <fill>
      <patternFill patternType="solid">
        <fgColor indexed="31"/>
        <bgColor indexed="64"/>
      </patternFill>
    </fill>
    <fill>
      <patternFill patternType="solid">
        <fgColor indexed="46"/>
        <bgColor indexed="64"/>
      </patternFill>
    </fill>
    <fill>
      <patternFill patternType="solid">
        <fgColor indexed="44"/>
        <bgColor indexed="64"/>
      </patternFill>
    </fill>
    <fill>
      <patternFill patternType="solid">
        <fgColor indexed="29"/>
        <bgColor indexed="64"/>
      </patternFill>
    </fill>
    <fill>
      <patternFill patternType="solid">
        <fgColor indexed="43"/>
        <bgColor indexed="64"/>
      </patternFill>
    </fill>
    <fill>
      <patternFill patternType="solid">
        <fgColor indexed="51"/>
        <bgColor indexed="64"/>
      </patternFill>
    </fill>
    <fill>
      <patternFill patternType="solid">
        <fgColor indexed="45"/>
        <bgColor indexed="64"/>
      </patternFill>
    </fill>
    <fill>
      <patternFill patternType="solid">
        <fgColor indexed="42"/>
        <bgColor indexed="64"/>
      </patternFill>
    </fill>
    <fill>
      <patternFill patternType="solid">
        <fgColor indexed="27"/>
        <bgColor indexed="64"/>
      </patternFill>
    </fill>
    <fill>
      <patternFill patternType="solid">
        <fgColor indexed="47"/>
        <bgColor indexed="64"/>
      </patternFill>
    </fill>
    <fill>
      <patternFill patternType="solid">
        <fgColor indexed="1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26"/>
        <bgColor indexed="64"/>
      </patternFill>
    </fill>
    <fill>
      <patternFill patternType="solid">
        <fgColor indexed="55"/>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s>
  <borders count="3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s>
  <cellStyleXfs count="110">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0" fillId="2" borderId="14" applyNumberFormat="0" applyFont="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15" applyNumberFormat="0" applyFill="0" applyAlignment="0" applyProtection="0">
      <alignment vertical="center"/>
    </xf>
    <xf numFmtId="0" fontId="25" fillId="0" borderId="15" applyNumberFormat="0" applyFill="0" applyAlignment="0" applyProtection="0">
      <alignment vertical="center"/>
    </xf>
    <xf numFmtId="0" fontId="26" fillId="0" borderId="16" applyNumberFormat="0" applyFill="0" applyAlignment="0" applyProtection="0">
      <alignment vertical="center"/>
    </xf>
    <xf numFmtId="0" fontId="26" fillId="0" borderId="0" applyNumberFormat="0" applyFill="0" applyBorder="0" applyAlignment="0" applyProtection="0">
      <alignment vertical="center"/>
    </xf>
    <xf numFmtId="0" fontId="27" fillId="3" borderId="17" applyNumberFormat="0" applyAlignment="0" applyProtection="0">
      <alignment vertical="center"/>
    </xf>
    <xf numFmtId="0" fontId="28" fillId="4" borderId="18" applyNumberFormat="0" applyAlignment="0" applyProtection="0">
      <alignment vertical="center"/>
    </xf>
    <xf numFmtId="0" fontId="29" fillId="4" borderId="17" applyNumberFormat="0" applyAlignment="0" applyProtection="0">
      <alignment vertical="center"/>
    </xf>
    <xf numFmtId="0" fontId="30" fillId="5" borderId="19" applyNumberFormat="0" applyAlignment="0" applyProtection="0">
      <alignment vertical="center"/>
    </xf>
    <xf numFmtId="0" fontId="31" fillId="0" borderId="20" applyNumberFormat="0" applyFill="0" applyAlignment="0" applyProtection="0">
      <alignment vertical="center"/>
    </xf>
    <xf numFmtId="0" fontId="32" fillId="0" borderId="21" applyNumberFormat="0" applyFill="0" applyAlignment="0" applyProtection="0">
      <alignment vertical="center"/>
    </xf>
    <xf numFmtId="0" fontId="33" fillId="6" borderId="0" applyNumberFormat="0" applyBorder="0" applyAlignment="0" applyProtection="0">
      <alignment vertical="center"/>
    </xf>
    <xf numFmtId="0" fontId="34" fillId="7" borderId="0" applyNumberFormat="0" applyBorder="0" applyAlignment="0" applyProtection="0">
      <alignment vertical="center"/>
    </xf>
    <xf numFmtId="0" fontId="35" fillId="8" borderId="0" applyNumberFormat="0" applyBorder="0" applyAlignment="0" applyProtection="0">
      <alignment vertical="center"/>
    </xf>
    <xf numFmtId="0" fontId="36" fillId="9" borderId="0" applyNumberFormat="0" applyBorder="0" applyAlignment="0" applyProtection="0">
      <alignment vertical="center"/>
    </xf>
    <xf numFmtId="0" fontId="37" fillId="10" borderId="0" applyNumberFormat="0" applyBorder="0" applyAlignment="0" applyProtection="0">
      <alignment vertical="center"/>
    </xf>
    <xf numFmtId="0" fontId="37" fillId="11" borderId="0" applyNumberFormat="0" applyBorder="0" applyAlignment="0" applyProtection="0">
      <alignment vertical="center"/>
    </xf>
    <xf numFmtId="0" fontId="36" fillId="12" borderId="0" applyNumberFormat="0" applyBorder="0" applyAlignment="0" applyProtection="0">
      <alignment vertical="center"/>
    </xf>
    <xf numFmtId="0" fontId="36" fillId="13" borderId="0" applyNumberFormat="0" applyBorder="0" applyAlignment="0" applyProtection="0">
      <alignment vertical="center"/>
    </xf>
    <xf numFmtId="0" fontId="37" fillId="14" borderId="0" applyNumberFormat="0" applyBorder="0" applyAlignment="0" applyProtection="0">
      <alignment vertical="center"/>
    </xf>
    <xf numFmtId="0" fontId="37" fillId="15" borderId="0" applyNumberFormat="0" applyBorder="0" applyAlignment="0" applyProtection="0">
      <alignment vertical="center"/>
    </xf>
    <xf numFmtId="0" fontId="36" fillId="16" borderId="0" applyNumberFormat="0" applyBorder="0" applyAlignment="0" applyProtection="0">
      <alignment vertical="center"/>
    </xf>
    <xf numFmtId="0" fontId="36" fillId="17" borderId="0" applyNumberFormat="0" applyBorder="0" applyAlignment="0" applyProtection="0">
      <alignment vertical="center"/>
    </xf>
    <xf numFmtId="0" fontId="37" fillId="18" borderId="0" applyNumberFormat="0" applyBorder="0" applyAlignment="0" applyProtection="0">
      <alignment vertical="center"/>
    </xf>
    <xf numFmtId="0" fontId="37" fillId="19" borderId="0" applyNumberFormat="0" applyBorder="0" applyAlignment="0" applyProtection="0">
      <alignment vertical="center"/>
    </xf>
    <xf numFmtId="0" fontId="36" fillId="20" borderId="0" applyNumberFormat="0" applyBorder="0" applyAlignment="0" applyProtection="0">
      <alignment vertical="center"/>
    </xf>
    <xf numFmtId="0" fontId="36" fillId="21" borderId="0" applyNumberFormat="0" applyBorder="0" applyAlignment="0" applyProtection="0">
      <alignment vertical="center"/>
    </xf>
    <xf numFmtId="0" fontId="37" fillId="22" borderId="0" applyNumberFormat="0" applyBorder="0" applyAlignment="0" applyProtection="0">
      <alignment vertical="center"/>
    </xf>
    <xf numFmtId="0" fontId="37" fillId="23" borderId="0" applyNumberFormat="0" applyBorder="0" applyAlignment="0" applyProtection="0">
      <alignment vertical="center"/>
    </xf>
    <xf numFmtId="0" fontId="36" fillId="24" borderId="0" applyNumberFormat="0" applyBorder="0" applyAlignment="0" applyProtection="0">
      <alignment vertical="center"/>
    </xf>
    <xf numFmtId="0" fontId="36" fillId="25" borderId="0" applyNumberFormat="0" applyBorder="0" applyAlignment="0" applyProtection="0">
      <alignment vertical="center"/>
    </xf>
    <xf numFmtId="0" fontId="37" fillId="26" borderId="0" applyNumberFormat="0" applyBorder="0" applyAlignment="0" applyProtection="0">
      <alignment vertical="center"/>
    </xf>
    <xf numFmtId="0" fontId="37" fillId="27" borderId="0" applyNumberFormat="0" applyBorder="0" applyAlignment="0" applyProtection="0">
      <alignment vertical="center"/>
    </xf>
    <xf numFmtId="0" fontId="36" fillId="28" borderId="0" applyNumberFormat="0" applyBorder="0" applyAlignment="0" applyProtection="0">
      <alignment vertical="center"/>
    </xf>
    <xf numFmtId="0" fontId="36" fillId="29" borderId="0" applyNumberFormat="0" applyBorder="0" applyAlignment="0" applyProtection="0">
      <alignment vertical="center"/>
    </xf>
    <xf numFmtId="0" fontId="37" fillId="30" borderId="0" applyNumberFormat="0" applyBorder="0" applyAlignment="0" applyProtection="0">
      <alignment vertical="center"/>
    </xf>
    <xf numFmtId="0" fontId="37" fillId="31" borderId="0" applyNumberFormat="0" applyBorder="0" applyAlignment="0" applyProtection="0">
      <alignment vertical="center"/>
    </xf>
    <xf numFmtId="0" fontId="36" fillId="32" borderId="0" applyNumberFormat="0" applyBorder="0" applyAlignment="0" applyProtection="0">
      <alignment vertical="center"/>
    </xf>
    <xf numFmtId="0" fontId="38" fillId="33" borderId="22" applyNumberFormat="0" applyAlignment="0" applyProtection="0"/>
    <xf numFmtId="0" fontId="39" fillId="34" borderId="0" applyNumberFormat="0" applyBorder="0" applyAlignment="0" applyProtection="0">
      <alignment vertical="center"/>
    </xf>
    <xf numFmtId="0" fontId="40" fillId="33" borderId="23" applyNumberFormat="0" applyAlignment="0" applyProtection="0">
      <alignment vertical="center"/>
    </xf>
    <xf numFmtId="0" fontId="41" fillId="0" borderId="0"/>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39" fillId="37" borderId="0" applyNumberFormat="0" applyBorder="0" applyAlignment="0" applyProtection="0">
      <alignment vertical="center"/>
    </xf>
    <xf numFmtId="0" fontId="3" fillId="0" borderId="0"/>
    <xf numFmtId="0" fontId="39" fillId="36" borderId="0" applyNumberFormat="0" applyBorder="0" applyAlignment="0" applyProtection="0">
      <alignment vertical="center"/>
    </xf>
    <xf numFmtId="0" fontId="42" fillId="33" borderId="22" applyNumberFormat="0" applyAlignment="0" applyProtection="0">
      <alignment vertical="center"/>
    </xf>
    <xf numFmtId="0" fontId="43" fillId="38" borderId="0" applyNumberFormat="0" applyBorder="0" applyAlignment="0" applyProtection="0">
      <alignment vertical="center"/>
    </xf>
    <xf numFmtId="0" fontId="39" fillId="39" borderId="0" applyNumberFormat="0" applyBorder="0" applyAlignment="0" applyProtection="0">
      <alignment vertical="center"/>
    </xf>
    <xf numFmtId="0" fontId="39" fillId="40" borderId="0" applyNumberFormat="0" applyBorder="0" applyAlignment="0" applyProtection="0">
      <alignment vertical="center"/>
    </xf>
    <xf numFmtId="0" fontId="39" fillId="41" borderId="0" applyNumberFormat="0" applyBorder="0" applyAlignment="0" applyProtection="0">
      <alignment vertical="center"/>
    </xf>
    <xf numFmtId="0" fontId="39" fillId="35" borderId="0" applyNumberFormat="0" applyBorder="0" applyAlignment="0" applyProtection="0">
      <alignment vertical="center"/>
    </xf>
    <xf numFmtId="0" fontId="0" fillId="0" borderId="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39" fillId="44" borderId="0" applyNumberFormat="0" applyBorder="0" applyAlignment="0" applyProtection="0">
      <alignment vertical="center"/>
    </xf>
    <xf numFmtId="0" fontId="44" fillId="45" borderId="0" applyNumberFormat="0" applyBorder="0" applyAlignment="0" applyProtection="0">
      <alignment vertical="center"/>
    </xf>
    <xf numFmtId="0" fontId="44" fillId="37" borderId="0" applyNumberFormat="0" applyBorder="0" applyAlignment="0" applyProtection="0">
      <alignment vertical="center"/>
    </xf>
    <xf numFmtId="0" fontId="3" fillId="0" borderId="0">
      <alignment vertical="center"/>
    </xf>
    <xf numFmtId="0" fontId="44" fillId="44" borderId="0" applyNumberFormat="0" applyBorder="0" applyAlignment="0" applyProtection="0">
      <alignment vertical="center"/>
    </xf>
    <xf numFmtId="0" fontId="44" fillId="46" borderId="0" applyNumberFormat="0" applyBorder="0" applyAlignment="0" applyProtection="0">
      <alignment vertical="center"/>
    </xf>
    <xf numFmtId="0" fontId="44" fillId="47" borderId="0" applyNumberFormat="0" applyBorder="0" applyAlignment="0" applyProtection="0">
      <alignment vertical="center"/>
    </xf>
    <xf numFmtId="0" fontId="44" fillId="48" borderId="0" applyNumberFormat="0" applyBorder="0" applyAlignment="0" applyProtection="0">
      <alignment vertical="center"/>
    </xf>
    <xf numFmtId="0" fontId="45" fillId="0" borderId="24" applyNumberFormat="0" applyFill="0" applyAlignment="0" applyProtection="0">
      <alignment vertical="center"/>
    </xf>
    <xf numFmtId="0" fontId="46" fillId="0" borderId="25" applyNumberFormat="0" applyFill="0" applyAlignment="0" applyProtection="0">
      <alignment vertical="center"/>
    </xf>
    <xf numFmtId="0" fontId="47" fillId="0" borderId="26" applyNumberFormat="0" applyFill="0" applyAlignment="0" applyProtection="0">
      <alignment vertical="center"/>
    </xf>
    <xf numFmtId="0" fontId="47"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49" fillId="40" borderId="0" applyNumberFormat="0" applyBorder="0" applyAlignment="0" applyProtection="0">
      <alignment vertical="center"/>
    </xf>
    <xf numFmtId="0" fontId="3" fillId="0" borderId="0"/>
    <xf numFmtId="0" fontId="3" fillId="0" borderId="0"/>
    <xf numFmtId="0" fontId="3" fillId="0" borderId="0"/>
    <xf numFmtId="0" fontId="3" fillId="0" borderId="0">
      <alignment vertical="center"/>
    </xf>
    <xf numFmtId="0" fontId="3" fillId="0" borderId="0">
      <alignment vertical="center"/>
    </xf>
    <xf numFmtId="0" fontId="0" fillId="0" borderId="0">
      <alignment vertical="center"/>
    </xf>
    <xf numFmtId="0" fontId="39" fillId="0" borderId="0">
      <alignment vertical="center"/>
    </xf>
    <xf numFmtId="0" fontId="3" fillId="0" borderId="0"/>
    <xf numFmtId="0" fontId="39" fillId="0" borderId="0">
      <alignment vertical="center"/>
    </xf>
    <xf numFmtId="0" fontId="3" fillId="0" borderId="0"/>
    <xf numFmtId="0" fontId="3" fillId="0" borderId="0"/>
    <xf numFmtId="0" fontId="3" fillId="0" borderId="0"/>
    <xf numFmtId="0" fontId="3" fillId="0" borderId="0"/>
    <xf numFmtId="0" fontId="3" fillId="0" borderId="0"/>
    <xf numFmtId="0" fontId="3" fillId="49" borderId="27" applyNumberFormat="0" applyFont="0" applyAlignment="0" applyProtection="0">
      <alignment vertical="center"/>
    </xf>
    <xf numFmtId="0" fontId="3" fillId="0" borderId="0"/>
    <xf numFmtId="0" fontId="50" fillId="41" borderId="0" applyNumberFormat="0" applyBorder="0" applyAlignment="0" applyProtection="0">
      <alignment vertical="center"/>
    </xf>
    <xf numFmtId="0" fontId="51" fillId="0" borderId="28" applyNumberFormat="0" applyFill="0" applyAlignment="0" applyProtection="0">
      <alignment vertical="center"/>
    </xf>
    <xf numFmtId="0" fontId="52" fillId="50" borderId="29" applyNumberFormat="0" applyAlignment="0" applyProtection="0">
      <alignment vertical="center"/>
    </xf>
    <xf numFmtId="0" fontId="53"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55" fillId="0" borderId="30" applyNumberFormat="0" applyFill="0" applyAlignment="0" applyProtection="0">
      <alignment vertical="center"/>
    </xf>
    <xf numFmtId="0" fontId="44" fillId="51" borderId="0" applyNumberFormat="0" applyBorder="0" applyAlignment="0" applyProtection="0">
      <alignment vertical="center"/>
    </xf>
    <xf numFmtId="0" fontId="44" fillId="52" borderId="0" applyNumberFormat="0" applyBorder="0" applyAlignment="0" applyProtection="0">
      <alignment vertical="center"/>
    </xf>
    <xf numFmtId="0" fontId="44" fillId="53" borderId="0" applyNumberFormat="0" applyBorder="0" applyAlignment="0" applyProtection="0">
      <alignment vertical="center"/>
    </xf>
    <xf numFmtId="0" fontId="44" fillId="46" borderId="0" applyNumberFormat="0" applyBorder="0" applyAlignment="0" applyProtection="0">
      <alignment vertical="center"/>
    </xf>
    <xf numFmtId="0" fontId="44" fillId="47" borderId="0" applyNumberFormat="0" applyBorder="0" applyAlignment="0" applyProtection="0">
      <alignment vertical="center"/>
    </xf>
    <xf numFmtId="0" fontId="44" fillId="54" borderId="0" applyNumberFormat="0" applyBorder="0" applyAlignment="0" applyProtection="0">
      <alignment vertical="center"/>
    </xf>
    <xf numFmtId="0" fontId="56" fillId="43" borderId="23" applyNumberFormat="0" applyAlignment="0" applyProtection="0">
      <alignment vertical="center"/>
    </xf>
  </cellStyleXfs>
  <cellXfs count="68">
    <xf numFmtId="0" fontId="0" fillId="0" borderId="0" xfId="0"/>
    <xf numFmtId="0" fontId="1" fillId="0" borderId="0" xfId="0" applyFont="1" applyFill="1"/>
    <xf numFmtId="0" fontId="2" fillId="0" borderId="0" xfId="0" applyFont="1" applyFill="1" applyAlignment="1">
      <alignment vertical="center" wrapText="1"/>
    </xf>
    <xf numFmtId="0" fontId="3" fillId="0" borderId="0" xfId="0" applyFont="1" applyFill="1" applyAlignment="1">
      <alignment vertical="center"/>
    </xf>
    <xf numFmtId="0" fontId="4" fillId="0" borderId="0" xfId="0" applyFont="1" applyFill="1" applyAlignment="1">
      <alignment vertical="center"/>
    </xf>
    <xf numFmtId="0" fontId="5" fillId="0" borderId="0" xfId="0" applyFont="1" applyFill="1" applyAlignment="1">
      <alignment horizontal="center" vertical="center" wrapText="1"/>
    </xf>
    <xf numFmtId="0" fontId="5" fillId="0" borderId="0" xfId="0" applyFont="1" applyFill="1" applyAlignment="1">
      <alignment vertical="center" wrapText="1"/>
    </xf>
    <xf numFmtId="0" fontId="5" fillId="0" borderId="0" xfId="0" applyFont="1" applyFill="1" applyBorder="1" applyAlignment="1">
      <alignment vertical="center"/>
    </xf>
    <xf numFmtId="0" fontId="5" fillId="0" borderId="0" xfId="0" applyFont="1" applyFill="1" applyAlignment="1">
      <alignment vertical="center"/>
    </xf>
    <xf numFmtId="0" fontId="6" fillId="0" borderId="0" xfId="0" applyFont="1" applyFill="1" applyAlignment="1" applyProtection="1">
      <alignment horizontal="left" vertical="center" wrapText="1"/>
      <protection locked="0"/>
    </xf>
    <xf numFmtId="0" fontId="7" fillId="0" borderId="0" xfId="0" applyFont="1" applyFill="1" applyAlignment="1">
      <alignment horizontal="center" vertical="center" wrapText="1"/>
    </xf>
    <xf numFmtId="0" fontId="8" fillId="0" borderId="0" xfId="0" applyFont="1" applyFill="1" applyAlignment="1">
      <alignment horizontal="center" vertical="center" wrapText="1"/>
    </xf>
    <xf numFmtId="0" fontId="9" fillId="0" borderId="0" xfId="0" applyFont="1" applyFill="1" applyAlignment="1">
      <alignment horizontal="center" vertical="center" wrapText="1"/>
    </xf>
    <xf numFmtId="0" fontId="10"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0" applyFont="1" applyFill="1" applyBorder="1" applyAlignment="1">
      <alignment horizontal="left" vertical="center" wrapText="1"/>
    </xf>
    <xf numFmtId="0" fontId="0" fillId="0" borderId="1" xfId="0" applyFont="1" applyFill="1" applyBorder="1" applyAlignment="1">
      <alignment horizontal="left" vertical="center" wrapText="1"/>
    </xf>
    <xf numFmtId="0" fontId="7" fillId="0" borderId="2" xfId="0" applyFont="1" applyFill="1" applyBorder="1" applyAlignment="1">
      <alignment horizontal="left" vertical="center" wrapText="1"/>
    </xf>
    <xf numFmtId="0" fontId="7" fillId="0" borderId="3" xfId="0" applyFont="1" applyFill="1" applyBorder="1" applyAlignment="1">
      <alignment horizontal="left" vertical="center" wrapText="1"/>
    </xf>
    <xf numFmtId="0" fontId="7" fillId="0" borderId="4" xfId="0" applyFont="1" applyFill="1" applyBorder="1" applyAlignment="1">
      <alignment horizontal="left" vertical="center" wrapText="1"/>
    </xf>
    <xf numFmtId="0" fontId="7" fillId="0" borderId="5" xfId="0" applyFont="1" applyFill="1" applyBorder="1" applyAlignment="1">
      <alignment horizontal="center" vertical="center" wrapText="1"/>
    </xf>
    <xf numFmtId="0" fontId="7" fillId="0" borderId="6" xfId="0" applyFont="1" applyFill="1" applyBorder="1" applyAlignment="1">
      <alignment horizontal="center" vertical="center" wrapText="1"/>
    </xf>
    <xf numFmtId="0" fontId="7" fillId="0" borderId="7" xfId="0" applyFont="1" applyFill="1" applyBorder="1" applyAlignment="1">
      <alignment horizontal="center" vertical="center" wrapText="1"/>
    </xf>
    <xf numFmtId="0" fontId="7" fillId="0" borderId="8" xfId="0" applyFont="1" applyFill="1" applyBorder="1" applyAlignment="1">
      <alignment horizontal="center" vertical="center" wrapText="1"/>
    </xf>
    <xf numFmtId="0" fontId="7" fillId="0" borderId="9" xfId="0" applyFont="1" applyFill="1" applyBorder="1" applyAlignment="1">
      <alignment horizontal="center" vertical="center" wrapText="1"/>
    </xf>
    <xf numFmtId="0" fontId="7" fillId="0" borderId="10" xfId="0" applyFont="1" applyFill="1" applyBorder="1" applyAlignment="1">
      <alignment horizontal="center" vertical="center" wrapText="1"/>
    </xf>
    <xf numFmtId="0" fontId="7" fillId="0" borderId="11" xfId="0" applyFont="1" applyFill="1" applyBorder="1" applyAlignment="1">
      <alignment horizontal="center" vertical="center" wrapText="1"/>
    </xf>
    <xf numFmtId="0" fontId="7" fillId="0" borderId="12" xfId="0" applyFont="1" applyFill="1" applyBorder="1" applyAlignment="1">
      <alignment horizontal="center" vertical="center" wrapText="1"/>
    </xf>
    <xf numFmtId="0" fontId="7" fillId="0" borderId="1" xfId="0" applyFont="1" applyFill="1" applyBorder="1" applyAlignment="1">
      <alignment vertical="center" wrapText="1"/>
    </xf>
    <xf numFmtId="0" fontId="11" fillId="0" borderId="1" xfId="0" applyFont="1" applyFill="1" applyBorder="1" applyAlignment="1">
      <alignment vertical="center" wrapText="1"/>
    </xf>
    <xf numFmtId="0" fontId="0" fillId="0" borderId="1" xfId="0" applyFont="1" applyFill="1" applyBorder="1"/>
    <xf numFmtId="0" fontId="0" fillId="0" borderId="1" xfId="0" applyFont="1" applyFill="1" applyBorder="1" applyAlignment="1">
      <alignment horizontal="center" vertical="center"/>
    </xf>
    <xf numFmtId="0" fontId="0" fillId="0" borderId="1" xfId="0" applyFont="1" applyFill="1" applyBorder="1" applyAlignment="1">
      <alignment horizontal="center"/>
    </xf>
    <xf numFmtId="0" fontId="7" fillId="0" borderId="13"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13" fillId="0" borderId="1" xfId="0" applyFont="1" applyFill="1" applyBorder="1" applyAlignment="1">
      <alignment horizontal="center" vertical="center" wrapText="1"/>
    </xf>
    <xf numFmtId="0" fontId="7" fillId="0" borderId="5" xfId="0" applyFont="1" applyFill="1" applyBorder="1" applyAlignment="1">
      <alignment vertical="center" wrapText="1"/>
    </xf>
    <xf numFmtId="0" fontId="7" fillId="0" borderId="8" xfId="0" applyFont="1" applyFill="1" applyBorder="1" applyAlignment="1">
      <alignment vertical="center" wrapText="1"/>
    </xf>
    <xf numFmtId="0" fontId="7" fillId="0" borderId="13" xfId="0" applyFont="1" applyFill="1" applyBorder="1" applyAlignment="1">
      <alignment vertical="center" wrapText="1"/>
    </xf>
    <xf numFmtId="0" fontId="7" fillId="0" borderId="2" xfId="0" applyFont="1" applyFill="1" applyBorder="1" applyAlignment="1">
      <alignment horizontal="center" vertical="center" wrapText="1"/>
    </xf>
    <xf numFmtId="0" fontId="0" fillId="0" borderId="3" xfId="0" applyFont="1" applyFill="1" applyBorder="1" applyAlignment="1">
      <alignment vertical="center" wrapText="1"/>
    </xf>
    <xf numFmtId="0" fontId="0" fillId="0" borderId="4" xfId="0" applyFont="1" applyFill="1" applyBorder="1" applyAlignment="1">
      <alignment vertical="center" wrapText="1"/>
    </xf>
    <xf numFmtId="0" fontId="14" fillId="0" borderId="2" xfId="0" applyFont="1" applyFill="1" applyBorder="1" applyAlignment="1">
      <alignment horizontal="center" vertical="center" wrapText="1"/>
    </xf>
    <xf numFmtId="0" fontId="15" fillId="0" borderId="3" xfId="0" applyFont="1" applyFill="1" applyBorder="1" applyAlignment="1">
      <alignment vertical="center" wrapText="1"/>
    </xf>
    <xf numFmtId="0" fontId="15" fillId="0" borderId="4" xfId="0" applyFont="1" applyFill="1" applyBorder="1" applyAlignment="1">
      <alignment vertical="center" wrapText="1"/>
    </xf>
    <xf numFmtId="0" fontId="15" fillId="0" borderId="3" xfId="0" applyFont="1" applyFill="1" applyBorder="1" applyAlignment="1">
      <alignment horizontal="center" vertical="center" wrapText="1"/>
    </xf>
    <xf numFmtId="0" fontId="14" fillId="0" borderId="2" xfId="0" applyFont="1" applyFill="1" applyBorder="1" applyAlignment="1">
      <alignment horizontal="left" vertical="center" wrapText="1"/>
    </xf>
    <xf numFmtId="0" fontId="15" fillId="0" borderId="3" xfId="0" applyFont="1" applyFill="1" applyBorder="1" applyAlignment="1">
      <alignment horizontal="left" vertical="center" wrapText="1"/>
    </xf>
    <xf numFmtId="0" fontId="7" fillId="0" borderId="0" xfId="0" applyFont="1" applyFill="1" applyAlignment="1">
      <alignment vertical="center" wrapText="1"/>
    </xf>
    <xf numFmtId="0" fontId="7" fillId="0" borderId="5" xfId="0" applyFont="1" applyFill="1" applyBorder="1" applyAlignment="1">
      <alignment vertical="center"/>
    </xf>
    <xf numFmtId="0" fontId="8" fillId="0" borderId="10" xfId="0" applyFont="1" applyFill="1" applyBorder="1" applyAlignment="1">
      <alignment horizontal="center" vertical="center" wrapText="1"/>
    </xf>
    <xf numFmtId="0" fontId="11" fillId="0" borderId="13" xfId="0" applyFont="1" applyFill="1" applyBorder="1"/>
    <xf numFmtId="0" fontId="10" fillId="0" borderId="2" xfId="0" applyFont="1" applyFill="1" applyBorder="1" applyAlignment="1">
      <alignment horizontal="center" vertical="center" wrapText="1"/>
    </xf>
    <xf numFmtId="0" fontId="11" fillId="0" borderId="1" xfId="0" applyFont="1" applyFill="1" applyBorder="1"/>
    <xf numFmtId="0" fontId="7" fillId="0" borderId="1" xfId="0" applyFont="1" applyFill="1" applyBorder="1" applyAlignment="1" applyProtection="1">
      <alignment horizontal="left" vertical="center" wrapText="1"/>
      <protection locked="0"/>
    </xf>
    <xf numFmtId="0" fontId="7" fillId="0" borderId="2" xfId="0" applyFont="1" applyFill="1" applyBorder="1" applyAlignment="1" applyProtection="1">
      <alignment horizontal="center" vertical="center" wrapText="1"/>
      <protection locked="0"/>
    </xf>
    <xf numFmtId="0" fontId="12" fillId="0" borderId="2" xfId="0" applyFont="1" applyFill="1" applyBorder="1" applyAlignment="1">
      <alignment horizontal="center" vertical="center" wrapText="1"/>
    </xf>
    <xf numFmtId="0" fontId="7" fillId="0" borderId="1" xfId="0" applyFont="1" applyFill="1" applyBorder="1" applyAlignment="1">
      <alignment vertical="center"/>
    </xf>
    <xf numFmtId="0" fontId="16" fillId="0" borderId="2" xfId="0" applyFont="1" applyFill="1" applyBorder="1" applyAlignment="1">
      <alignment horizontal="center" vertical="center" wrapText="1"/>
    </xf>
    <xf numFmtId="0" fontId="16" fillId="0" borderId="1" xfId="0" applyFont="1" applyFill="1" applyBorder="1" applyAlignment="1">
      <alignment horizontal="center" vertical="center" wrapText="1"/>
    </xf>
    <xf numFmtId="0" fontId="7" fillId="0" borderId="5" xfId="0" applyFont="1" applyFill="1" applyBorder="1" applyAlignment="1">
      <alignment horizontal="left" vertical="center" wrapText="1"/>
    </xf>
    <xf numFmtId="0" fontId="7" fillId="0" borderId="8" xfId="0" applyFont="1" applyFill="1" applyBorder="1" applyAlignment="1">
      <alignment horizontal="left" vertical="center" wrapText="1"/>
    </xf>
    <xf numFmtId="0" fontId="7" fillId="0" borderId="13" xfId="0" applyFont="1" applyFill="1" applyBorder="1" applyAlignment="1">
      <alignment horizontal="left" vertical="center" wrapText="1"/>
    </xf>
    <xf numFmtId="0" fontId="7" fillId="0" borderId="2" xfId="0" applyFont="1" applyFill="1" applyBorder="1" applyAlignment="1">
      <alignment horizontal="center" vertical="center"/>
    </xf>
    <xf numFmtId="0" fontId="17" fillId="0" borderId="1" xfId="0" applyFont="1" applyFill="1" applyBorder="1" applyAlignment="1">
      <alignment horizontal="left" vertical="center" wrapText="1"/>
    </xf>
    <xf numFmtId="0" fontId="11" fillId="0" borderId="2" xfId="0" applyFont="1" applyFill="1" applyBorder="1" applyAlignment="1">
      <alignment horizontal="center" vertical="center" wrapText="1"/>
    </xf>
    <xf numFmtId="9" fontId="7" fillId="0" borderId="1" xfId="3" applyNumberFormat="1" applyFont="1" applyFill="1" applyBorder="1" applyAlignment="1">
      <alignment horizontal="left" vertical="center" wrapText="1"/>
    </xf>
    <xf numFmtId="0" fontId="18" fillId="0" borderId="1" xfId="0" applyFont="1" applyFill="1" applyBorder="1" applyAlignment="1">
      <alignment horizontal="left" vertical="center" wrapText="1"/>
    </xf>
  </cellXfs>
  <cellStyles count="11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输出 3" xfId="49"/>
    <cellStyle name="20% - 强调文字颜色 1 2" xfId="50"/>
    <cellStyle name="计算 2" xfId="51"/>
    <cellStyle name="常规 6" xfId="52"/>
    <cellStyle name="40% - 强调文字颜色 4 2" xfId="53"/>
    <cellStyle name="40% - 强调文字颜色 1 2" xfId="54"/>
    <cellStyle name="40% - 强调文字颜色 2 2" xfId="55"/>
    <cellStyle name="常规 8 2" xfId="56"/>
    <cellStyle name="40% - 强调文字颜色 5 2" xfId="57"/>
    <cellStyle name="输出 2" xfId="58"/>
    <cellStyle name="适中 2" xfId="59"/>
    <cellStyle name="40% - 强调文字颜色 6 2" xfId="60"/>
    <cellStyle name="20% - 强调文字颜色 2 2" xfId="61"/>
    <cellStyle name="20% - 强调文字颜色 3 2" xfId="62"/>
    <cellStyle name="20% - 强调文字颜色 4 2" xfId="63"/>
    <cellStyle name="常规 3" xfId="64"/>
    <cellStyle name="20% - 强调文字颜色 5 2" xfId="65"/>
    <cellStyle name="20% - 强调文字颜色 6 2" xfId="66"/>
    <cellStyle name="40% - 强调文字颜色 3 2" xfId="67"/>
    <cellStyle name="60% - 强调文字颜色 1 2" xfId="68"/>
    <cellStyle name="60% - 强调文字颜色 2 2" xfId="69"/>
    <cellStyle name="常规 5" xfId="70"/>
    <cellStyle name="60% - 强调文字颜色 3 2" xfId="71"/>
    <cellStyle name="60% - 强调文字颜色 4 2" xfId="72"/>
    <cellStyle name="60% - 强调文字颜色 5 2" xfId="73"/>
    <cellStyle name="60% - 强调文字颜色 6 2" xfId="74"/>
    <cellStyle name="标题 1 2" xfId="75"/>
    <cellStyle name="标题 2 2" xfId="76"/>
    <cellStyle name="标题 3 2" xfId="77"/>
    <cellStyle name="标题 4 2" xfId="78"/>
    <cellStyle name="标题 5" xfId="79"/>
    <cellStyle name="差 2" xfId="80"/>
    <cellStyle name="常规 11" xfId="81"/>
    <cellStyle name="常规 11 2" xfId="82"/>
    <cellStyle name="常规 11 3" xfId="83"/>
    <cellStyle name="常规 16" xfId="84"/>
    <cellStyle name="常规 16 2" xfId="85"/>
    <cellStyle name="常规 2" xfId="86"/>
    <cellStyle name="常规 2 2" xfId="87"/>
    <cellStyle name="常规 2 4" xfId="88"/>
    <cellStyle name="常规 3 2" xfId="89"/>
    <cellStyle name="常规 4" xfId="90"/>
    <cellStyle name="常规 4 2" xfId="91"/>
    <cellStyle name="常规 4 3" xfId="92"/>
    <cellStyle name="常规 4 4" xfId="93"/>
    <cellStyle name="常规 6 2" xfId="94"/>
    <cellStyle name="注释 2" xfId="95"/>
    <cellStyle name="常规 9 2" xfId="96"/>
    <cellStyle name="好 2" xfId="97"/>
    <cellStyle name="汇总 2" xfId="98"/>
    <cellStyle name="检查单元格 2" xfId="99"/>
    <cellStyle name="解释性文本 2" xfId="100"/>
    <cellStyle name="警告文本 2" xfId="101"/>
    <cellStyle name="链接单元格 2" xfId="102"/>
    <cellStyle name="强调文字颜色 1 2" xfId="103"/>
    <cellStyle name="强调文字颜色 2 2" xfId="104"/>
    <cellStyle name="强调文字颜色 3 2" xfId="105"/>
    <cellStyle name="强调文字颜色 4 2" xfId="106"/>
    <cellStyle name="强调文字颜色 5 2" xfId="107"/>
    <cellStyle name="强调文字颜色 6 2" xfId="108"/>
    <cellStyle name="输入 2" xfId="109"/>
  </cellStyles>
  <tableStyles count="0" defaultTableStyle="TableStyleMedium2" defaultPivotStyle="PivotStyleMedium9"/>
  <colors>
    <mruColors>
      <color rgb="00FF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N46"/>
  <sheetViews>
    <sheetView tabSelected="1" view="pageBreakPreview" zoomScale="70" zoomScaleNormal="100" workbookViewId="0">
      <selection activeCell="N4" sqref="N4"/>
    </sheetView>
  </sheetViews>
  <sheetFormatPr defaultColWidth="8.75" defaultRowHeight="12"/>
  <cols>
    <col min="1" max="1" width="8.875" style="5" customWidth="1"/>
    <col min="2" max="2" width="8.75" style="5" customWidth="1"/>
    <col min="3" max="3" width="7.625" style="5" customWidth="1"/>
    <col min="4" max="4" width="5.25" style="5" customWidth="1"/>
    <col min="5" max="5" width="8.875" style="5" customWidth="1"/>
    <col min="6" max="6" width="4.50833333333333" style="5" customWidth="1"/>
    <col min="7" max="7" width="7.625" style="5" customWidth="1"/>
    <col min="8" max="8" width="12.125" style="5" customWidth="1"/>
    <col min="9" max="9" width="17" style="6" customWidth="1"/>
    <col min="10" max="10" width="65.875" style="6" customWidth="1"/>
    <col min="11" max="11" width="19.9916666666667" style="5" customWidth="1"/>
    <col min="12" max="12" width="30.275" style="5" customWidth="1"/>
    <col min="13" max="13" width="22.0833333333333" style="5" customWidth="1"/>
    <col min="14" max="14" width="37.9333333333333" style="7" customWidth="1"/>
    <col min="15" max="16384" width="8.75" style="8"/>
  </cols>
  <sheetData>
    <row r="1" ht="29.1" customHeight="1" spans="1:14">
      <c r="A1" s="9" t="s">
        <v>0</v>
      </c>
      <c r="B1" s="9"/>
      <c r="C1" s="9"/>
      <c r="D1" s="10"/>
      <c r="E1" s="10"/>
      <c r="F1" s="10"/>
      <c r="G1" s="10"/>
      <c r="H1" s="10"/>
      <c r="I1" s="48"/>
      <c r="J1" s="48"/>
      <c r="K1" s="10"/>
      <c r="L1" s="10"/>
      <c r="M1" s="10"/>
      <c r="N1" s="49"/>
    </row>
    <row r="2" ht="31.5" spans="1:14">
      <c r="A2" s="11" t="s">
        <v>1</v>
      </c>
      <c r="B2" s="11"/>
      <c r="C2" s="11"/>
      <c r="D2" s="11"/>
      <c r="E2" s="11"/>
      <c r="F2" s="11"/>
      <c r="G2" s="11"/>
      <c r="H2" s="11"/>
      <c r="I2" s="11"/>
      <c r="J2" s="11"/>
      <c r="K2" s="11"/>
      <c r="L2" s="11"/>
      <c r="M2" s="11"/>
      <c r="N2" s="50"/>
    </row>
    <row r="3" s="1" customFormat="1" ht="20.1" customHeight="1" spans="1:14">
      <c r="A3" s="10" t="s">
        <v>2</v>
      </c>
      <c r="B3" s="10"/>
      <c r="C3" s="12"/>
      <c r="D3" s="12"/>
      <c r="E3" s="12"/>
      <c r="F3" s="12"/>
      <c r="G3" s="12"/>
      <c r="H3" s="12"/>
      <c r="I3" s="12"/>
      <c r="J3" s="12"/>
      <c r="K3" s="12"/>
      <c r="L3" s="12"/>
      <c r="M3" s="12"/>
      <c r="N3" s="51"/>
    </row>
    <row r="4" s="1" customFormat="1" ht="18" customHeight="1" spans="1:14">
      <c r="A4" s="13" t="s">
        <v>3</v>
      </c>
      <c r="B4" s="13"/>
      <c r="C4" s="13"/>
      <c r="D4" s="13"/>
      <c r="E4" s="13"/>
      <c r="F4" s="13"/>
      <c r="G4" s="13"/>
      <c r="H4" s="13"/>
      <c r="I4" s="13"/>
      <c r="J4" s="13"/>
      <c r="K4" s="13"/>
      <c r="L4" s="13"/>
      <c r="M4" s="52"/>
      <c r="N4" s="53"/>
    </row>
    <row r="5" s="1" customFormat="1" ht="31" customHeight="1" spans="1:14">
      <c r="A5" s="14" t="s">
        <v>4</v>
      </c>
      <c r="B5" s="14" t="s">
        <v>5</v>
      </c>
      <c r="C5" s="14"/>
      <c r="D5" s="14"/>
      <c r="E5" s="14"/>
      <c r="F5" s="15" t="s">
        <v>6</v>
      </c>
      <c r="G5" s="15"/>
      <c r="H5" s="15"/>
      <c r="I5" s="15"/>
      <c r="J5" s="15"/>
      <c r="K5" s="15" t="s">
        <v>7</v>
      </c>
      <c r="L5" s="15"/>
      <c r="M5" s="39"/>
      <c r="N5" s="53"/>
    </row>
    <row r="6" s="1" customFormat="1" ht="48" customHeight="1" spans="1:14">
      <c r="A6" s="14" t="s">
        <v>8</v>
      </c>
      <c r="B6" s="15" t="s">
        <v>9</v>
      </c>
      <c r="C6" s="15"/>
      <c r="D6" s="15"/>
      <c r="E6" s="15"/>
      <c r="F6" s="15"/>
      <c r="G6" s="15"/>
      <c r="H6" s="14" t="s">
        <v>10</v>
      </c>
      <c r="I6" s="15" t="s">
        <v>9</v>
      </c>
      <c r="J6" s="15"/>
      <c r="K6" s="14" t="s">
        <v>11</v>
      </c>
      <c r="L6" s="15" t="s">
        <v>12</v>
      </c>
      <c r="M6" s="39"/>
      <c r="N6" s="53"/>
    </row>
    <row r="7" s="1" customFormat="1" ht="36" customHeight="1" spans="1:14">
      <c r="A7" s="14"/>
      <c r="B7" s="15" t="s">
        <v>13</v>
      </c>
      <c r="C7" s="15"/>
      <c r="D7" s="15"/>
      <c r="E7" s="15"/>
      <c r="F7" s="15"/>
      <c r="G7" s="15"/>
      <c r="H7" s="14"/>
      <c r="I7" s="54" t="s">
        <v>13</v>
      </c>
      <c r="J7" s="54"/>
      <c r="K7" s="14"/>
      <c r="L7" s="54" t="s">
        <v>14</v>
      </c>
      <c r="M7" s="55"/>
      <c r="N7" s="53"/>
    </row>
    <row r="8" s="1" customFormat="1" ht="50" customHeight="1" spans="1:14">
      <c r="A8" s="14"/>
      <c r="B8" s="15" t="s">
        <v>15</v>
      </c>
      <c r="C8" s="16"/>
      <c r="D8" s="16"/>
      <c r="E8" s="16"/>
      <c r="F8" s="16"/>
      <c r="G8" s="16"/>
      <c r="H8" s="14"/>
      <c r="I8" s="15" t="s">
        <v>15</v>
      </c>
      <c r="J8" s="15"/>
      <c r="K8" s="14"/>
      <c r="L8" s="15" t="s">
        <v>16</v>
      </c>
      <c r="M8" s="39"/>
      <c r="N8" s="53"/>
    </row>
    <row r="9" s="1" customFormat="1" ht="52" customHeight="1" spans="1:14">
      <c r="A9" s="14"/>
      <c r="B9" s="17" t="s">
        <v>17</v>
      </c>
      <c r="C9" s="18"/>
      <c r="D9" s="18"/>
      <c r="E9" s="18"/>
      <c r="F9" s="18"/>
      <c r="G9" s="19"/>
      <c r="H9" s="14"/>
      <c r="I9" s="17" t="s">
        <v>17</v>
      </c>
      <c r="J9" s="19"/>
      <c r="K9" s="14"/>
      <c r="L9" s="15" t="s">
        <v>18</v>
      </c>
      <c r="M9" s="39"/>
      <c r="N9" s="53"/>
    </row>
    <row r="10" s="1" customFormat="1" ht="18" customHeight="1" spans="1:14">
      <c r="A10" s="20" t="s">
        <v>19</v>
      </c>
      <c r="B10" s="21" t="s">
        <v>20</v>
      </c>
      <c r="C10" s="22"/>
      <c r="D10" s="14" t="s">
        <v>21</v>
      </c>
      <c r="E10" s="14"/>
      <c r="F10" s="14"/>
      <c r="G10" s="14"/>
      <c r="H10" s="14"/>
      <c r="I10" s="14"/>
      <c r="J10" s="14"/>
      <c r="K10" s="14"/>
      <c r="L10" s="14"/>
      <c r="M10" s="39"/>
      <c r="N10" s="53"/>
    </row>
    <row r="11" s="1" customFormat="1" ht="18" customHeight="1" spans="1:14">
      <c r="A11" s="23"/>
      <c r="B11" s="24"/>
      <c r="C11" s="25"/>
      <c r="D11" s="14" t="s">
        <v>22</v>
      </c>
      <c r="E11" s="14"/>
      <c r="F11" s="14"/>
      <c r="G11" s="14"/>
      <c r="H11" s="14" t="s">
        <v>23</v>
      </c>
      <c r="I11" s="14"/>
      <c r="J11" s="14" t="s">
        <v>24</v>
      </c>
      <c r="K11" s="14"/>
      <c r="L11" s="14"/>
      <c r="M11" s="39"/>
      <c r="N11" s="53"/>
    </row>
    <row r="12" s="1" customFormat="1" ht="18" customHeight="1" spans="1:14">
      <c r="A12" s="23"/>
      <c r="B12" s="26"/>
      <c r="C12" s="27"/>
      <c r="D12" s="14" t="s">
        <v>25</v>
      </c>
      <c r="E12" s="14"/>
      <c r="F12" s="14" t="s">
        <v>26</v>
      </c>
      <c r="G12" s="14"/>
      <c r="H12" s="28" t="s">
        <v>27</v>
      </c>
      <c r="I12" s="14" t="s">
        <v>28</v>
      </c>
      <c r="J12" s="14" t="s">
        <v>27</v>
      </c>
      <c r="K12" s="14" t="s">
        <v>28</v>
      </c>
      <c r="L12" s="14"/>
      <c r="M12" s="39"/>
      <c r="N12" s="53"/>
    </row>
    <row r="13" s="1" customFormat="1" ht="24" customHeight="1" spans="1:14">
      <c r="A13" s="23"/>
      <c r="B13" s="29" t="s">
        <v>29</v>
      </c>
      <c r="C13" s="30">
        <v>904.5</v>
      </c>
      <c r="D13" s="31">
        <v>306</v>
      </c>
      <c r="E13" s="31"/>
      <c r="F13" s="31">
        <v>598.5</v>
      </c>
      <c r="G13" s="31"/>
      <c r="H13" s="31">
        <v>0</v>
      </c>
      <c r="I13" s="31">
        <v>0</v>
      </c>
      <c r="J13" s="31">
        <v>0</v>
      </c>
      <c r="K13" s="14">
        <v>0</v>
      </c>
      <c r="L13" s="14"/>
      <c r="M13" s="39"/>
      <c r="N13" s="53"/>
    </row>
    <row r="14" s="1" customFormat="1" ht="24" customHeight="1" spans="1:14">
      <c r="A14" s="23"/>
      <c r="B14" s="29" t="s">
        <v>30</v>
      </c>
      <c r="C14" s="30">
        <v>939.3</v>
      </c>
      <c r="D14" s="32">
        <v>340.8</v>
      </c>
      <c r="E14" s="32"/>
      <c r="F14" s="31">
        <v>598.5</v>
      </c>
      <c r="G14" s="31"/>
      <c r="H14" s="31">
        <v>0</v>
      </c>
      <c r="I14" s="31">
        <v>0</v>
      </c>
      <c r="J14" s="31">
        <v>0</v>
      </c>
      <c r="K14" s="14">
        <v>0</v>
      </c>
      <c r="L14" s="14"/>
      <c r="M14" s="39"/>
      <c r="N14" s="53"/>
    </row>
    <row r="15" s="1" customFormat="1" ht="24" customHeight="1" spans="1:14">
      <c r="A15" s="33"/>
      <c r="B15" s="29" t="s">
        <v>31</v>
      </c>
      <c r="C15" s="30">
        <v>833.4</v>
      </c>
      <c r="D15" s="32">
        <v>333.9</v>
      </c>
      <c r="E15" s="32"/>
      <c r="F15" s="32">
        <v>499.5</v>
      </c>
      <c r="G15" s="32"/>
      <c r="H15" s="31">
        <v>0</v>
      </c>
      <c r="I15" s="31">
        <v>0</v>
      </c>
      <c r="J15" s="31">
        <v>0</v>
      </c>
      <c r="K15" s="14">
        <v>0</v>
      </c>
      <c r="L15" s="14"/>
      <c r="M15" s="39"/>
      <c r="N15" s="53"/>
    </row>
    <row r="16" ht="30" customHeight="1" spans="1:14">
      <c r="A16" s="34" t="s">
        <v>32</v>
      </c>
      <c r="B16" s="34"/>
      <c r="C16" s="34"/>
      <c r="D16" s="34"/>
      <c r="E16" s="34"/>
      <c r="F16" s="34"/>
      <c r="G16" s="34"/>
      <c r="H16" s="34"/>
      <c r="I16" s="34"/>
      <c r="J16" s="34"/>
      <c r="K16" s="34"/>
      <c r="L16" s="34"/>
      <c r="M16" s="56"/>
      <c r="N16" s="57"/>
    </row>
    <row r="17" s="2" customFormat="1" ht="98.1" customHeight="1" spans="1:14">
      <c r="A17" s="35" t="s">
        <v>33</v>
      </c>
      <c r="B17" s="35" t="s">
        <v>34</v>
      </c>
      <c r="C17" s="35" t="s">
        <v>35</v>
      </c>
      <c r="D17" s="35" t="s">
        <v>34</v>
      </c>
      <c r="E17" s="35" t="s">
        <v>36</v>
      </c>
      <c r="F17" s="35" t="s">
        <v>34</v>
      </c>
      <c r="G17" s="35" t="s">
        <v>37</v>
      </c>
      <c r="H17" s="35" t="s">
        <v>38</v>
      </c>
      <c r="I17" s="35" t="s">
        <v>39</v>
      </c>
      <c r="J17" s="35" t="s">
        <v>40</v>
      </c>
      <c r="K17" s="35" t="s">
        <v>41</v>
      </c>
      <c r="L17" s="35" t="s">
        <v>42</v>
      </c>
      <c r="M17" s="58" t="s">
        <v>43</v>
      </c>
      <c r="N17" s="59" t="s">
        <v>44</v>
      </c>
    </row>
    <row r="18" s="3" customFormat="1" ht="139" customHeight="1" spans="1:14">
      <c r="A18" s="14" t="s">
        <v>45</v>
      </c>
      <c r="B18" s="14">
        <v>50</v>
      </c>
      <c r="C18" s="14" t="s">
        <v>46</v>
      </c>
      <c r="D18" s="14">
        <v>50</v>
      </c>
      <c r="E18" s="15" t="s">
        <v>47</v>
      </c>
      <c r="F18" s="14">
        <v>10</v>
      </c>
      <c r="G18" s="14">
        <v>9.5</v>
      </c>
      <c r="H18" s="14" t="s">
        <v>48</v>
      </c>
      <c r="I18" s="15" t="s">
        <v>49</v>
      </c>
      <c r="J18" s="15" t="s">
        <v>50</v>
      </c>
      <c r="K18" s="60" t="s">
        <v>51</v>
      </c>
      <c r="L18" s="15" t="s">
        <v>52</v>
      </c>
      <c r="M18" s="39">
        <v>9.2</v>
      </c>
      <c r="N18" s="28" t="s">
        <v>53</v>
      </c>
    </row>
    <row r="19" s="3" customFormat="1" ht="153" customHeight="1" spans="1:14">
      <c r="A19" s="14"/>
      <c r="B19" s="14"/>
      <c r="C19" s="14"/>
      <c r="D19" s="14"/>
      <c r="E19" s="15" t="s">
        <v>54</v>
      </c>
      <c r="F19" s="14">
        <v>4</v>
      </c>
      <c r="G19" s="14">
        <v>4</v>
      </c>
      <c r="H19" s="14" t="s">
        <v>55</v>
      </c>
      <c r="I19" s="15" t="s">
        <v>56</v>
      </c>
      <c r="J19" s="15" t="s">
        <v>57</v>
      </c>
      <c r="K19" s="61"/>
      <c r="L19" s="15"/>
      <c r="M19" s="39">
        <v>3.5</v>
      </c>
      <c r="N19" s="28" t="s">
        <v>58</v>
      </c>
    </row>
    <row r="20" s="3" customFormat="1" ht="327" customHeight="1" spans="1:14">
      <c r="A20" s="14"/>
      <c r="B20" s="14"/>
      <c r="C20" s="14"/>
      <c r="D20" s="14"/>
      <c r="E20" s="15" t="s">
        <v>59</v>
      </c>
      <c r="F20" s="14">
        <v>18</v>
      </c>
      <c r="G20" s="14">
        <v>18</v>
      </c>
      <c r="H20" s="14" t="s">
        <v>55</v>
      </c>
      <c r="I20" s="15" t="s">
        <v>60</v>
      </c>
      <c r="J20" s="15" t="s">
        <v>61</v>
      </c>
      <c r="K20" s="61"/>
      <c r="L20" s="15"/>
      <c r="M20" s="39">
        <v>15.8</v>
      </c>
      <c r="N20" s="28" t="s">
        <v>62</v>
      </c>
    </row>
    <row r="21" s="3" customFormat="1" ht="172" customHeight="1" spans="1:14">
      <c r="A21" s="14"/>
      <c r="B21" s="14"/>
      <c r="C21" s="14"/>
      <c r="D21" s="14"/>
      <c r="E21" s="15" t="s">
        <v>63</v>
      </c>
      <c r="F21" s="14">
        <v>18</v>
      </c>
      <c r="G21" s="14">
        <v>18</v>
      </c>
      <c r="H21" s="14" t="s">
        <v>55</v>
      </c>
      <c r="I21" s="15" t="s">
        <v>64</v>
      </c>
      <c r="J21" s="15" t="s">
        <v>65</v>
      </c>
      <c r="K21" s="62"/>
      <c r="L21" s="15"/>
      <c r="M21" s="39">
        <v>16</v>
      </c>
      <c r="N21" s="28" t="s">
        <v>66</v>
      </c>
    </row>
    <row r="22" s="3" customFormat="1" ht="223" customHeight="1" spans="1:14">
      <c r="A22" s="36" t="s">
        <v>67</v>
      </c>
      <c r="B22" s="36">
        <v>50</v>
      </c>
      <c r="C22" s="20" t="s">
        <v>68</v>
      </c>
      <c r="D22" s="20">
        <v>12</v>
      </c>
      <c r="E22" s="28" t="s">
        <v>69</v>
      </c>
      <c r="F22" s="14">
        <v>6</v>
      </c>
      <c r="G22" s="14">
        <v>6</v>
      </c>
      <c r="H22" s="14" t="s">
        <v>70</v>
      </c>
      <c r="I22" s="28" t="s">
        <v>71</v>
      </c>
      <c r="J22" s="28" t="s">
        <v>72</v>
      </c>
      <c r="K22" s="15" t="s">
        <v>73</v>
      </c>
      <c r="L22" s="15" t="s">
        <v>74</v>
      </c>
      <c r="M22" s="63">
        <v>4.5</v>
      </c>
      <c r="N22" s="64" t="s">
        <v>75</v>
      </c>
    </row>
    <row r="23" s="3" customFormat="1" ht="307" customHeight="1" spans="1:14">
      <c r="A23" s="37"/>
      <c r="B23" s="37"/>
      <c r="C23" s="33"/>
      <c r="D23" s="33"/>
      <c r="E23" s="28" t="s">
        <v>76</v>
      </c>
      <c r="F23" s="14">
        <v>6</v>
      </c>
      <c r="G23" s="14">
        <v>6</v>
      </c>
      <c r="H23" s="14" t="s">
        <v>77</v>
      </c>
      <c r="I23" s="28" t="s">
        <v>78</v>
      </c>
      <c r="J23" s="28" t="s">
        <v>79</v>
      </c>
      <c r="K23" s="15" t="s">
        <v>80</v>
      </c>
      <c r="L23" s="15"/>
      <c r="M23" s="39">
        <v>5</v>
      </c>
      <c r="N23" s="28" t="s">
        <v>81</v>
      </c>
    </row>
    <row r="24" s="3" customFormat="1" ht="158" customHeight="1" spans="1:14">
      <c r="A24" s="37"/>
      <c r="B24" s="37"/>
      <c r="C24" s="36" t="s">
        <v>82</v>
      </c>
      <c r="D24" s="36">
        <v>12</v>
      </c>
      <c r="E24" s="28" t="s">
        <v>83</v>
      </c>
      <c r="F24" s="14">
        <v>8</v>
      </c>
      <c r="G24" s="14">
        <v>7.1</v>
      </c>
      <c r="H24" s="14" t="s">
        <v>84</v>
      </c>
      <c r="I24" s="15" t="s">
        <v>85</v>
      </c>
      <c r="J24" s="15" t="s">
        <v>86</v>
      </c>
      <c r="K24" s="15" t="s">
        <v>87</v>
      </c>
      <c r="L24" s="15"/>
      <c r="M24" s="39">
        <v>7.1</v>
      </c>
      <c r="N24" s="28" t="s">
        <v>88</v>
      </c>
    </row>
    <row r="25" s="3" customFormat="1" ht="159" customHeight="1" spans="1:14">
      <c r="A25" s="37"/>
      <c r="B25" s="37"/>
      <c r="C25" s="37"/>
      <c r="D25" s="37"/>
      <c r="E25" s="28" t="s">
        <v>89</v>
      </c>
      <c r="F25" s="14">
        <v>3</v>
      </c>
      <c r="G25" s="14">
        <v>3</v>
      </c>
      <c r="H25" s="14" t="s">
        <v>70</v>
      </c>
      <c r="I25" s="28" t="s">
        <v>90</v>
      </c>
      <c r="J25" s="28" t="s">
        <v>91</v>
      </c>
      <c r="K25" s="15" t="s">
        <v>92</v>
      </c>
      <c r="L25" s="15" t="s">
        <v>93</v>
      </c>
      <c r="M25" s="39">
        <v>3</v>
      </c>
      <c r="N25" s="28" t="s">
        <v>94</v>
      </c>
    </row>
    <row r="26" s="3" customFormat="1" ht="87.75" customHeight="1" spans="1:14">
      <c r="A26" s="37"/>
      <c r="B26" s="37"/>
      <c r="C26" s="37"/>
      <c r="D26" s="37"/>
      <c r="E26" s="28" t="s">
        <v>95</v>
      </c>
      <c r="F26" s="14">
        <v>1</v>
      </c>
      <c r="G26" s="14">
        <v>1</v>
      </c>
      <c r="H26" s="14" t="s">
        <v>96</v>
      </c>
      <c r="I26" s="28" t="s">
        <v>97</v>
      </c>
      <c r="J26" s="28" t="s">
        <v>98</v>
      </c>
      <c r="K26" s="15" t="s">
        <v>73</v>
      </c>
      <c r="L26" s="28" t="s">
        <v>99</v>
      </c>
      <c r="M26" s="39">
        <v>1</v>
      </c>
      <c r="N26" s="28" t="s">
        <v>100</v>
      </c>
    </row>
    <row r="27" s="3" customFormat="1" ht="86.1" customHeight="1" spans="1:14">
      <c r="A27" s="37"/>
      <c r="B27" s="37"/>
      <c r="C27" s="14" t="s">
        <v>101</v>
      </c>
      <c r="D27" s="14">
        <v>2</v>
      </c>
      <c r="E27" s="28" t="s">
        <v>102</v>
      </c>
      <c r="F27" s="14">
        <v>1</v>
      </c>
      <c r="G27" s="14">
        <v>1</v>
      </c>
      <c r="H27" s="14" t="s">
        <v>70</v>
      </c>
      <c r="I27" s="28" t="s">
        <v>103</v>
      </c>
      <c r="J27" s="28" t="s">
        <v>104</v>
      </c>
      <c r="K27" s="15" t="s">
        <v>105</v>
      </c>
      <c r="L27" s="15" t="s">
        <v>106</v>
      </c>
      <c r="M27" s="39">
        <v>1</v>
      </c>
      <c r="N27" s="28" t="s">
        <v>107</v>
      </c>
    </row>
    <row r="28" s="3" customFormat="1" ht="112" customHeight="1" spans="1:14">
      <c r="A28" s="37"/>
      <c r="B28" s="37"/>
      <c r="C28" s="14"/>
      <c r="D28" s="14"/>
      <c r="E28" s="28" t="s">
        <v>108</v>
      </c>
      <c r="F28" s="14">
        <v>1</v>
      </c>
      <c r="G28" s="14">
        <v>1</v>
      </c>
      <c r="H28" s="14" t="s">
        <v>109</v>
      </c>
      <c r="I28" s="28" t="s">
        <v>110</v>
      </c>
      <c r="J28" s="28" t="s">
        <v>111</v>
      </c>
      <c r="K28" s="15" t="s">
        <v>112</v>
      </c>
      <c r="L28" s="15" t="s">
        <v>113</v>
      </c>
      <c r="M28" s="39">
        <v>1</v>
      </c>
      <c r="N28" s="28" t="s">
        <v>114</v>
      </c>
    </row>
    <row r="29" s="3" customFormat="1" ht="168" customHeight="1" spans="1:14">
      <c r="A29" s="37"/>
      <c r="B29" s="37"/>
      <c r="C29" s="14" t="s">
        <v>115</v>
      </c>
      <c r="D29" s="14">
        <v>7</v>
      </c>
      <c r="E29" s="28" t="s">
        <v>116</v>
      </c>
      <c r="F29" s="14">
        <v>3</v>
      </c>
      <c r="G29" s="14">
        <v>3</v>
      </c>
      <c r="H29" s="14" t="s">
        <v>109</v>
      </c>
      <c r="I29" s="15" t="s">
        <v>117</v>
      </c>
      <c r="J29" s="15" t="s">
        <v>118</v>
      </c>
      <c r="K29" s="15" t="s">
        <v>119</v>
      </c>
      <c r="L29" s="15" t="s">
        <v>120</v>
      </c>
      <c r="M29" s="39">
        <v>2.5</v>
      </c>
      <c r="N29" s="28" t="s">
        <v>121</v>
      </c>
    </row>
    <row r="30" s="3" customFormat="1" ht="198" customHeight="1" spans="1:14">
      <c r="A30" s="37"/>
      <c r="B30" s="37"/>
      <c r="C30" s="14"/>
      <c r="D30" s="14"/>
      <c r="E30" s="28" t="s">
        <v>122</v>
      </c>
      <c r="F30" s="14">
        <v>4</v>
      </c>
      <c r="G30" s="14">
        <v>3.5</v>
      </c>
      <c r="H30" s="14" t="s">
        <v>109</v>
      </c>
      <c r="I30" s="15" t="s">
        <v>123</v>
      </c>
      <c r="J30" s="15" t="s">
        <v>124</v>
      </c>
      <c r="K30" s="15" t="s">
        <v>119</v>
      </c>
      <c r="L30" s="15" t="s">
        <v>125</v>
      </c>
      <c r="M30" s="39">
        <v>2.5</v>
      </c>
      <c r="N30" s="28" t="s">
        <v>126</v>
      </c>
    </row>
    <row r="31" s="3" customFormat="1" ht="132" customHeight="1" spans="1:14">
      <c r="A31" s="37"/>
      <c r="B31" s="37"/>
      <c r="C31" s="20" t="s">
        <v>127</v>
      </c>
      <c r="D31" s="20">
        <v>12</v>
      </c>
      <c r="E31" s="14" t="s">
        <v>128</v>
      </c>
      <c r="F31" s="14">
        <v>2</v>
      </c>
      <c r="G31" s="14">
        <v>2</v>
      </c>
      <c r="H31" s="14" t="s">
        <v>129</v>
      </c>
      <c r="I31" s="14" t="s">
        <v>130</v>
      </c>
      <c r="J31" s="15" t="s">
        <v>131</v>
      </c>
      <c r="K31" s="15" t="s">
        <v>132</v>
      </c>
      <c r="L31" s="15" t="s">
        <v>133</v>
      </c>
      <c r="M31" s="65">
        <v>2</v>
      </c>
      <c r="N31" s="28" t="s">
        <v>134</v>
      </c>
    </row>
    <row r="32" s="3" customFormat="1" ht="109" customHeight="1" spans="1:14">
      <c r="A32" s="37"/>
      <c r="B32" s="37"/>
      <c r="C32" s="23"/>
      <c r="D32" s="23"/>
      <c r="E32" s="14" t="s">
        <v>135</v>
      </c>
      <c r="F32" s="14">
        <v>1</v>
      </c>
      <c r="G32" s="14">
        <v>1</v>
      </c>
      <c r="H32" s="14" t="s">
        <v>136</v>
      </c>
      <c r="I32" s="14" t="s">
        <v>137</v>
      </c>
      <c r="J32" s="66" t="s">
        <v>138</v>
      </c>
      <c r="K32" s="15" t="s">
        <v>139</v>
      </c>
      <c r="L32" s="15" t="s">
        <v>140</v>
      </c>
      <c r="M32" s="65">
        <v>1</v>
      </c>
      <c r="N32" s="28" t="s">
        <v>141</v>
      </c>
    </row>
    <row r="33" s="3" customFormat="1" ht="110" customHeight="1" spans="1:14">
      <c r="A33" s="37"/>
      <c r="B33" s="37"/>
      <c r="C33" s="23"/>
      <c r="D33" s="23"/>
      <c r="E33" s="28" t="s">
        <v>142</v>
      </c>
      <c r="F33" s="14">
        <v>2</v>
      </c>
      <c r="G33" s="14">
        <v>2</v>
      </c>
      <c r="H33" s="14" t="s">
        <v>143</v>
      </c>
      <c r="I33" s="28" t="s">
        <v>144</v>
      </c>
      <c r="J33" s="66" t="s">
        <v>145</v>
      </c>
      <c r="K33" s="15" t="s">
        <v>146</v>
      </c>
      <c r="L33" s="15" t="s">
        <v>147</v>
      </c>
      <c r="M33" s="65">
        <v>2</v>
      </c>
      <c r="N33" s="28" t="s">
        <v>148</v>
      </c>
    </row>
    <row r="34" s="3" customFormat="1" ht="143" customHeight="1" spans="1:14">
      <c r="A34" s="37"/>
      <c r="B34" s="37"/>
      <c r="C34" s="23"/>
      <c r="D34" s="23"/>
      <c r="E34" s="28" t="s">
        <v>149</v>
      </c>
      <c r="F34" s="14">
        <v>2</v>
      </c>
      <c r="G34" s="14">
        <v>1.5</v>
      </c>
      <c r="H34" s="14" t="s">
        <v>150</v>
      </c>
      <c r="I34" s="28" t="s">
        <v>151</v>
      </c>
      <c r="J34" s="66" t="s">
        <v>152</v>
      </c>
      <c r="K34" s="15" t="s">
        <v>153</v>
      </c>
      <c r="L34" s="15" t="s">
        <v>154</v>
      </c>
      <c r="M34" s="65">
        <v>0</v>
      </c>
      <c r="N34" s="28" t="s">
        <v>155</v>
      </c>
    </row>
    <row r="35" s="3" customFormat="1" ht="115" customHeight="1" spans="1:14">
      <c r="A35" s="37"/>
      <c r="B35" s="37"/>
      <c r="C35" s="23"/>
      <c r="D35" s="23"/>
      <c r="E35" s="28" t="s">
        <v>156</v>
      </c>
      <c r="F35" s="14">
        <v>2</v>
      </c>
      <c r="G35" s="14">
        <v>2</v>
      </c>
      <c r="H35" s="14" t="s">
        <v>157</v>
      </c>
      <c r="I35" s="28" t="s">
        <v>158</v>
      </c>
      <c r="J35" s="66" t="s">
        <v>159</v>
      </c>
      <c r="K35" s="15" t="s">
        <v>153</v>
      </c>
      <c r="L35" s="15" t="s">
        <v>160</v>
      </c>
      <c r="M35" s="65">
        <v>1</v>
      </c>
      <c r="N35" s="28" t="s">
        <v>161</v>
      </c>
    </row>
    <row r="36" s="3" customFormat="1" ht="111" customHeight="1" spans="1:14">
      <c r="A36" s="37"/>
      <c r="B36" s="37"/>
      <c r="C36" s="23"/>
      <c r="D36" s="23"/>
      <c r="E36" s="28" t="s">
        <v>162</v>
      </c>
      <c r="F36" s="14">
        <v>1</v>
      </c>
      <c r="G36" s="14">
        <v>1</v>
      </c>
      <c r="H36" s="14" t="s">
        <v>163</v>
      </c>
      <c r="I36" s="28" t="s">
        <v>164</v>
      </c>
      <c r="J36" s="66" t="s">
        <v>165</v>
      </c>
      <c r="K36" s="15" t="s">
        <v>166</v>
      </c>
      <c r="L36" s="15" t="s">
        <v>167</v>
      </c>
      <c r="M36" s="65">
        <v>1</v>
      </c>
      <c r="N36" s="28" t="s">
        <v>168</v>
      </c>
    </row>
    <row r="37" s="3" customFormat="1" ht="85" customHeight="1" spans="1:14">
      <c r="A37" s="37"/>
      <c r="B37" s="37"/>
      <c r="C37" s="23"/>
      <c r="D37" s="23"/>
      <c r="E37" s="28" t="s">
        <v>169</v>
      </c>
      <c r="F37" s="14">
        <v>1</v>
      </c>
      <c r="G37" s="14">
        <v>1</v>
      </c>
      <c r="H37" s="14" t="s">
        <v>170</v>
      </c>
      <c r="I37" s="28" t="s">
        <v>171</v>
      </c>
      <c r="J37" s="66" t="s">
        <v>172</v>
      </c>
      <c r="K37" s="15" t="s">
        <v>166</v>
      </c>
      <c r="L37" s="15" t="s">
        <v>173</v>
      </c>
      <c r="M37" s="65">
        <v>1</v>
      </c>
      <c r="N37" s="28" t="s">
        <v>174</v>
      </c>
    </row>
    <row r="38" s="3" customFormat="1" ht="92" customHeight="1" spans="1:14">
      <c r="A38" s="37"/>
      <c r="B38" s="37"/>
      <c r="C38" s="33"/>
      <c r="D38" s="33"/>
      <c r="E38" s="28" t="s">
        <v>175</v>
      </c>
      <c r="F38" s="14">
        <v>1</v>
      </c>
      <c r="G38" s="14">
        <v>1</v>
      </c>
      <c r="H38" s="14" t="s">
        <v>176</v>
      </c>
      <c r="I38" s="28" t="s">
        <v>177</v>
      </c>
      <c r="J38" s="28" t="s">
        <v>178</v>
      </c>
      <c r="K38" s="15" t="s">
        <v>179</v>
      </c>
      <c r="L38" s="15" t="s">
        <v>180</v>
      </c>
      <c r="M38" s="65">
        <v>1</v>
      </c>
      <c r="N38" s="28" t="s">
        <v>181</v>
      </c>
    </row>
    <row r="39" s="4" customFormat="1" ht="137.25" customHeight="1" spans="1:14">
      <c r="A39" s="37"/>
      <c r="B39" s="37"/>
      <c r="C39" s="14" t="s">
        <v>182</v>
      </c>
      <c r="D39" s="14">
        <v>5</v>
      </c>
      <c r="E39" s="15" t="s">
        <v>183</v>
      </c>
      <c r="F39" s="14">
        <v>2</v>
      </c>
      <c r="G39" s="14">
        <v>2</v>
      </c>
      <c r="H39" s="14" t="s">
        <v>184</v>
      </c>
      <c r="I39" s="15" t="s">
        <v>185</v>
      </c>
      <c r="J39" s="28" t="s">
        <v>186</v>
      </c>
      <c r="K39" s="15" t="s">
        <v>187</v>
      </c>
      <c r="L39" s="15"/>
      <c r="M39" s="65">
        <v>2</v>
      </c>
      <c r="N39" s="67" t="s">
        <v>188</v>
      </c>
    </row>
    <row r="40" s="4" customFormat="1" ht="137.25" customHeight="1" spans="1:14">
      <c r="A40" s="37"/>
      <c r="B40" s="37"/>
      <c r="C40" s="14"/>
      <c r="D40" s="14"/>
      <c r="E40" s="15" t="s">
        <v>189</v>
      </c>
      <c r="F40" s="14">
        <v>1</v>
      </c>
      <c r="G40" s="14">
        <v>1</v>
      </c>
      <c r="H40" s="14" t="s">
        <v>190</v>
      </c>
      <c r="I40" s="15" t="s">
        <v>191</v>
      </c>
      <c r="J40" s="28" t="s">
        <v>192</v>
      </c>
      <c r="K40" s="15" t="s">
        <v>139</v>
      </c>
      <c r="L40" s="15" t="s">
        <v>193</v>
      </c>
      <c r="M40" s="65">
        <v>1</v>
      </c>
      <c r="N40" s="29" t="s">
        <v>194</v>
      </c>
    </row>
    <row r="41" s="4" customFormat="1" ht="137.25" customHeight="1" spans="1:14">
      <c r="A41" s="37"/>
      <c r="B41" s="37"/>
      <c r="C41" s="14"/>
      <c r="D41" s="14"/>
      <c r="E41" s="15" t="s">
        <v>195</v>
      </c>
      <c r="F41" s="14">
        <v>1</v>
      </c>
      <c r="G41" s="14">
        <v>1</v>
      </c>
      <c r="H41" s="14" t="s">
        <v>196</v>
      </c>
      <c r="I41" s="15" t="s">
        <v>197</v>
      </c>
      <c r="J41" s="28" t="s">
        <v>198</v>
      </c>
      <c r="K41" s="14" t="s">
        <v>199</v>
      </c>
      <c r="L41" s="15" t="s">
        <v>200</v>
      </c>
      <c r="M41" s="65">
        <v>1</v>
      </c>
      <c r="N41" s="29" t="s">
        <v>201</v>
      </c>
    </row>
    <row r="42" s="4" customFormat="1" ht="89" customHeight="1" spans="1:14">
      <c r="A42" s="38"/>
      <c r="B42" s="38"/>
      <c r="C42" s="14"/>
      <c r="D42" s="14"/>
      <c r="E42" s="15" t="s">
        <v>202</v>
      </c>
      <c r="F42" s="14">
        <v>1</v>
      </c>
      <c r="G42" s="14">
        <v>1</v>
      </c>
      <c r="H42" s="14" t="s">
        <v>203</v>
      </c>
      <c r="I42" s="15" t="s">
        <v>204</v>
      </c>
      <c r="J42" s="28" t="s">
        <v>205</v>
      </c>
      <c r="K42" s="15" t="s">
        <v>206</v>
      </c>
      <c r="L42" s="15" t="s">
        <v>207</v>
      </c>
      <c r="M42" s="65">
        <v>1</v>
      </c>
      <c r="N42" s="67" t="s">
        <v>208</v>
      </c>
    </row>
    <row r="43" s="3" customFormat="1" ht="39.75" customHeight="1" spans="1:14">
      <c r="A43" s="39" t="s">
        <v>209</v>
      </c>
      <c r="B43" s="40"/>
      <c r="C43" s="40"/>
      <c r="D43" s="40"/>
      <c r="E43" s="41"/>
      <c r="F43" s="14">
        <f>SUM(F18:F42)</f>
        <v>100</v>
      </c>
      <c r="G43" s="14">
        <f>SUM(G18:G42)</f>
        <v>97.6</v>
      </c>
      <c r="H43" s="14" t="s">
        <v>210</v>
      </c>
      <c r="I43" s="14" t="s">
        <v>210</v>
      </c>
      <c r="J43" s="14" t="s">
        <v>210</v>
      </c>
      <c r="K43" s="14" t="s">
        <v>210</v>
      </c>
      <c r="L43" s="14" t="s">
        <v>210</v>
      </c>
      <c r="M43" s="39">
        <f>SUM(M18:M42)</f>
        <v>86.1</v>
      </c>
      <c r="N43" s="28" t="s">
        <v>211</v>
      </c>
    </row>
    <row r="44" s="3" customFormat="1" ht="39.75" customHeight="1" spans="1:14">
      <c r="A44" s="42" t="s">
        <v>212</v>
      </c>
      <c r="B44" s="43"/>
      <c r="C44" s="43"/>
      <c r="D44" s="43"/>
      <c r="E44" s="44"/>
      <c r="F44" s="42" t="s">
        <v>213</v>
      </c>
      <c r="G44" s="45"/>
      <c r="H44" s="45"/>
      <c r="I44" s="45"/>
      <c r="J44" s="45"/>
      <c r="K44" s="45"/>
      <c r="L44" s="45"/>
      <c r="M44" s="45"/>
      <c r="N44" s="57"/>
    </row>
    <row r="45" s="3" customFormat="1" ht="210" customHeight="1" spans="1:14">
      <c r="A45" s="42" t="s">
        <v>214</v>
      </c>
      <c r="B45" s="43"/>
      <c r="C45" s="43"/>
      <c r="D45" s="43"/>
      <c r="E45" s="44"/>
      <c r="F45" s="46" t="s">
        <v>215</v>
      </c>
      <c r="G45" s="47"/>
      <c r="H45" s="47"/>
      <c r="I45" s="47"/>
      <c r="J45" s="47"/>
      <c r="K45" s="47"/>
      <c r="L45" s="47"/>
      <c r="M45" s="45"/>
      <c r="N45" s="57"/>
    </row>
    <row r="46" ht="63.75" customHeight="1"/>
  </sheetData>
  <mergeCells count="62">
    <mergeCell ref="A1:C1"/>
    <mergeCell ref="A2:N2"/>
    <mergeCell ref="A3:B3"/>
    <mergeCell ref="A4:M4"/>
    <mergeCell ref="B5:E5"/>
    <mergeCell ref="F5:J5"/>
    <mergeCell ref="K5:M5"/>
    <mergeCell ref="B6:G6"/>
    <mergeCell ref="I6:J6"/>
    <mergeCell ref="L6:M6"/>
    <mergeCell ref="B7:G7"/>
    <mergeCell ref="I7:J7"/>
    <mergeCell ref="L7:M7"/>
    <mergeCell ref="B8:G8"/>
    <mergeCell ref="I8:J8"/>
    <mergeCell ref="L8:M8"/>
    <mergeCell ref="B9:G9"/>
    <mergeCell ref="I9:J9"/>
    <mergeCell ref="L9:M9"/>
    <mergeCell ref="D10:M10"/>
    <mergeCell ref="D11:G11"/>
    <mergeCell ref="H11:I11"/>
    <mergeCell ref="J11:M11"/>
    <mergeCell ref="D12:E12"/>
    <mergeCell ref="F12:G12"/>
    <mergeCell ref="K12:M12"/>
    <mergeCell ref="D13:E13"/>
    <mergeCell ref="F13:G13"/>
    <mergeCell ref="K13:M13"/>
    <mergeCell ref="D14:E14"/>
    <mergeCell ref="F14:G14"/>
    <mergeCell ref="K14:M14"/>
    <mergeCell ref="D15:E15"/>
    <mergeCell ref="F15:G15"/>
    <mergeCell ref="K15:M15"/>
    <mergeCell ref="A16:M16"/>
    <mergeCell ref="A43:E43"/>
    <mergeCell ref="A44:E44"/>
    <mergeCell ref="F44:M44"/>
    <mergeCell ref="A45:E45"/>
    <mergeCell ref="F45:M45"/>
    <mergeCell ref="A6:A9"/>
    <mergeCell ref="A10:A15"/>
    <mergeCell ref="A18:A21"/>
    <mergeCell ref="B18:B21"/>
    <mergeCell ref="C18:C21"/>
    <mergeCell ref="C22:C23"/>
    <mergeCell ref="C27:C28"/>
    <mergeCell ref="C29:C30"/>
    <mergeCell ref="C31:C38"/>
    <mergeCell ref="C39:C42"/>
    <mergeCell ref="D18:D21"/>
    <mergeCell ref="D22:D23"/>
    <mergeCell ref="D27:D28"/>
    <mergeCell ref="D29:D30"/>
    <mergeCell ref="D31:D38"/>
    <mergeCell ref="D39:D42"/>
    <mergeCell ref="H6:H9"/>
    <mergeCell ref="K6:K9"/>
    <mergeCell ref="K18:K21"/>
    <mergeCell ref="L18:L21"/>
    <mergeCell ref="B10:C12"/>
  </mergeCells>
  <printOptions horizontalCentered="1"/>
  <pageMargins left="0.748031496062992" right="0.748031496062992" top="0.78740157480315" bottom="0.590551181102362" header="0.354330708661417" footer="0.196850393700787"/>
  <pageSetup paperSize="8" scale="60"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部门整体支出</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李娴</dc:creator>
  <cp:lastModifiedBy>卢丽君</cp:lastModifiedBy>
  <dcterms:created xsi:type="dcterms:W3CDTF">2006-09-16T00:00:00Z</dcterms:created>
  <cp:lastPrinted>2023-04-20T01:57:00Z</cp:lastPrinted>
  <dcterms:modified xsi:type="dcterms:W3CDTF">2026-08-04T08:34:44Z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2052-12.8.2.18205</vt:lpwstr>
  </property>
  <property fmtid="{D5CDD505-2E9C-101B-9397-08002B2CF9AE}" pid="3" name="ICV">
    <vt:lpwstr>2E9257561FE14C4E93447B611749C806_13</vt:lpwstr>
  </property>
  <property fmtid="{D5CDD505-2E9C-101B-9397-08002B2CF9AE}" pid="4" name="KSOReadingLayout">
    <vt:bool>false</vt:bool>
  </property>
  <property fmtid="{D5CDD505-2E9C-101B-9397-08002B2CF9AE}" pid="5" name="CalculationRule">
    <vt:i4>0</vt:i4>
  </property>
</Properties>
</file>