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部门整体支出" sheetId="6" r:id="rId1"/>
    <sheet name="Sheet1" sheetId="7" r:id="rId2"/>
  </sheets>
  <definedNames>
    <definedName name="_xlnm._FilterDatabase" localSheetId="0" hidden="1">部门整体支出!$A$16:$M$44</definedName>
    <definedName name="_xlnm.Print_Titles" localSheetId="0">部门整体支出!$16:$16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<sst xmlns="http://schemas.openxmlformats.org/spreadsheetml/2006/main" count="236" uniqueCount="209">
  <si>
    <t>附件1</t>
  </si>
  <si>
    <t>2025年度松山湖财政支出绩效自评抽查审核意见表</t>
  </si>
  <si>
    <t>年度：2025</t>
  </si>
  <si>
    <t>部门基本情况</t>
  </si>
  <si>
    <t>部门名称</t>
  </si>
  <si>
    <t>东莞松山湖高新技术产业开发区高新技术创业服务中心</t>
  </si>
  <si>
    <t>财供人数（编制总数）合计：    行政（参公）编制数小计：    公益一类编制数小计：    公益二类编制数小计：</t>
  </si>
  <si>
    <t>下属单位数：0</t>
  </si>
  <si>
    <t>年度
总目标</t>
  </si>
  <si>
    <t>1.任务1：通过发动园区290家企业申报国家高新技术企业，争取国家高新技术企业申报通过率80%，提高园区国家高新技术企业存量。</t>
  </si>
  <si>
    <t>完成情况</t>
  </si>
  <si>
    <t>1.任务1：2025年共组织273家企业申报国家高新技术企业，申报通过率达87%，新增规上高企12家，高企质量稳步提升。</t>
  </si>
  <si>
    <t>未完成原因</t>
  </si>
  <si>
    <t>1.任务1</t>
  </si>
  <si>
    <t>2.任务2：通过对园区49家孵化载体（包括孵化器、众创空间、加速器等）进行统计与服务工作；申报市级孵化器、众创空间、加速器2家，掌握园区科技企业孵化载体孵化育成体系建设发展情况。</t>
  </si>
  <si>
    <t>2.任务2：2025年组织开展园区49家孵化载体统计与服务工作，累计分析95家次载体运营数据；实地走访27家载体及在园科技企业；成功辅导2家载体入围工信部标准级孵化器省级推荐名单，推动10余项需求落地。</t>
  </si>
  <si>
    <t>2.任务2</t>
  </si>
  <si>
    <t>3.任务3：松山湖运动控制精密测量实验室，通过向园区40家及以上企业提供设备和服务，实现园区乃至松山湖1+9片区机器人及智能装备企业在运动控制精密测量领域内的检验检测服务，助力园区机器人产业和人才集聚。</t>
  </si>
  <si>
    <t>3.任务3：松山湖运动控制精密测量实验室已为园区47家企业提供测试服务。</t>
  </si>
  <si>
    <t>3.任务3</t>
  </si>
  <si>
    <t>年度部门预算情况</t>
  </si>
  <si>
    <t>总预算
（万元）</t>
  </si>
  <si>
    <t>年度预算资金类别（万元）</t>
  </si>
  <si>
    <t>部门预算</t>
  </si>
  <si>
    <t>专项资金</t>
  </si>
  <si>
    <t>其他事业发展支出</t>
  </si>
  <si>
    <t>基本支出</t>
  </si>
  <si>
    <t>项目支出</t>
  </si>
  <si>
    <t>园区资金</t>
  </si>
  <si>
    <t>其他来源资金</t>
  </si>
  <si>
    <t>年初预算数</t>
  </si>
  <si>
    <t>实际下达数</t>
  </si>
  <si>
    <t>实际支出数</t>
  </si>
  <si>
    <t>指标评分表</t>
  </si>
  <si>
    <t>一级指标</t>
  </si>
  <si>
    <t>分值</t>
  </si>
  <si>
    <t>二级指标</t>
  </si>
  <si>
    <t>三级指标</t>
  </si>
  <si>
    <t>得分/自评分</t>
  </si>
  <si>
    <t>具体完成情况及未完成原因</t>
  </si>
  <si>
    <t>指标解释</t>
  </si>
  <si>
    <t>评分标准</t>
  </si>
  <si>
    <t>数据来源</t>
  </si>
  <si>
    <r>
      <rPr>
        <b/>
        <sz val="10"/>
        <color theme="1"/>
        <rFont val="微软雅黑"/>
        <charset val="134"/>
      </rPr>
      <t xml:space="preserve">参考佐证材料
</t>
    </r>
    <r>
      <rPr>
        <sz val="10"/>
        <color theme="1"/>
        <rFont val="微软雅黑"/>
        <charset val="134"/>
      </rPr>
      <t>（说明：本栏佐证材料供，部门只要能证明对应指标即可，不用全部提供。）</t>
    </r>
  </si>
  <si>
    <t>审核得分</t>
  </si>
  <si>
    <t>评审说明</t>
  </si>
  <si>
    <t>履职效能</t>
  </si>
  <si>
    <t>整体效能</t>
  </si>
  <si>
    <t>年度重点工作任务完成率</t>
  </si>
  <si>
    <t>已完成绩效目标批复表设定指标，完成管委会2025年部署的重点工作。</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</si>
  <si>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</si>
  <si>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</si>
  <si>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r>
      <rPr>
        <sz val="10"/>
        <color theme="1"/>
        <rFont val="宋体"/>
        <charset val="134"/>
      </rPr>
      <t>1、松山湖2025年重点工作部署大会工作任务全年进展情况表；
2、高创中心2025年工作总结以及2026年工作计划；
3、2025绩效目标批复表；
4、2025年松山湖孵化载体统计及政策服务工作验收报告；
5、高新技术企业服务材料；
6、松山湖运动控制精密测量实验室绩效自评报告；
7、新闻稿：2025年高新技术企业认定相关政策第二轮分片区辅导培训顺利举办。
8、“走进华为</t>
    </r>
    <r>
      <rPr>
        <sz val="10"/>
        <color theme="1"/>
        <rFont val="MS Gothic"/>
        <charset val="134"/>
      </rPr>
      <t>・</t>
    </r>
    <r>
      <rPr>
        <sz val="10"/>
        <color theme="1"/>
        <rFont val="宋体"/>
        <charset val="134"/>
      </rPr>
      <t>政策赋能</t>
    </r>
    <r>
      <rPr>
        <sz val="10"/>
        <color theme="1"/>
        <rFont val="MS Gothic"/>
        <charset val="134"/>
      </rPr>
      <t>・</t>
    </r>
    <r>
      <rPr>
        <sz val="10"/>
        <color theme="1"/>
        <rFont val="宋体"/>
        <charset val="134"/>
      </rPr>
      <t>融智聚新”专项活动佐证材料</t>
    </r>
  </si>
  <si>
    <t xml:space="preserve">1.部门整体支出绩效目标申报表、年度工作计划等能够佐证目标具体要求的文件和材料。特别是绩效目标以百分比形式呈现的，要提供年度计划的任务数量要求。
2.工作总结、工作报告、统计数据、国家和部省考核结果等能够证明各个绩效目标实现情况的文件和材料。
3.人大、审计等部门对单位贯彻落实国家重大决策部署情况出具的绩效评价报告、审计报告等。
</t>
  </si>
  <si>
    <t>三项年度重点工作任务中，任务1和任务2基本完成，任务3发动园区290家企业申报国家高新技术企业只完成了273家，完成率94.14%，酌情扣0.5分，本项得9.5分。</t>
  </si>
  <si>
    <t>部门整体绩效目标成本指标完成情况</t>
  </si>
  <si>
    <t>已完成绩效目标批复表设定的指标，包括开展园区孵化载体统计与服务工作、为园区企业提供测试服务、组织企业申报国家高新技术企业等方面均已完成。</t>
  </si>
  <si>
    <t>反映年度预算编报时确定的部门整体预算绩效目标中成本指标完成情况。</t>
  </si>
  <si>
    <t>1.根据绩效目标表实际完成值和年初目标值对比判断，如实际完成值≤年初目标值，得满分；如实际完成值＞年初目标值，不得分。
2.如未报整体绩效目标，此项自评不得分。</t>
  </si>
  <si>
    <t>年初预算数425.28万元，实际下达数334.15万元，实际支出数326.91万元。项目支出年初预算240万元，实际下达138万元，实际支出131.52万元。但该指标在绩效目标表中命名为“预算控制数”，未明确是指部门整体支出还是仅项目支出，建议下一年度明确指标口径，避免歧义。本项酌情扣0.5分，得3.5分。</t>
  </si>
  <si>
    <t>部门整体绩效目标产出指标完成情况</t>
  </si>
  <si>
    <t>已完成绩效目标批复表设定的指标，包括吸引人才和技术人才培训、活动举办和创新创业氛围营造、企业对接交流和获得风险投资等方面均已完成。</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</si>
  <si>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</si>
  <si>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</si>
  <si>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数量指标中高企申报企业数量完成率94.14%，纳统孵化载体数量完成率100%，松山湖运动控制精密测量实验室服务企业数量完成率107.5%，3项数量指标中高企申报数量完成率未完成，扣1分；质量指标高企申报通过率和孵化载体纳统率已完成，实验室测量准确率无相关佐证，扣1分；时效指标高企审核及时率和服务完成及时率已完成。</t>
  </si>
  <si>
    <t>部门整体绩效目标效益指标完成情况</t>
  </si>
  <si>
    <t>反映年度预算编报时确定的部门预算整体绩效目标中效益指标完成情况。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</si>
  <si>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</si>
  <si>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2025年园区企业高企申报273家、初审通过219家，通过率80.2%，位列全市同等体量镇街前列。验收报告显示孵化器拥有在孵企业1035家（其中高企143家），累计在孵企业累计被投148.5亿元，拥有授权发明专利2067件、软件著作权1777件，在孵企业总收入144.8亿元。载体入驻企业总数超过4300家，入驻企业总营业收入突破171亿元。数据较为详实，但缺少2024年度同期可比数据，扣1分。
服务对象满意度无调查佐证，扣2分。</t>
  </si>
  <si>
    <t>管理效率</t>
  </si>
  <si>
    <t>预算编制</t>
  </si>
  <si>
    <t>预算编制合规性</t>
  </si>
  <si>
    <t>合规</t>
  </si>
  <si>
    <t>反映部门预算编制的合理性、规范性和准确性；开展事前评估的规范性。</t>
  </si>
  <si>
    <t>1.预算编制是否符合本部门职责、是否符合市委市政府的方针政策和工作要求，资金有无根据项目的轻重缓急进行分配（1分）。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4.开展事前评估的规范性（2分）。根据《东莞市市级财政资金事前绩效评估管理办法》，检查部门申请新增预算项目是否按要求的范围开展绩效评估，评分采用扣分法。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</si>
  <si>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2025高创中心决算报表</t>
  </si>
  <si>
    <t xml:space="preserve">1.事前绩效评估报告。
2.专家评审意见。
以上两项，部门已经提交过，不需要重复提交。
3.需计算预决算差异率，并填写在“评分依据”处（数据来源决算报表）。
4.预算编制的资料不需要提交。
</t>
  </si>
  <si>
    <t>预算编制准确性方面，财政拨款收入预决算差异率计算如下：全年收入决算数326.91万元，收入调整预算数334.15万元，财政拨款收入预决算差异率=|326.91-334.15|÷334.15×100%=2.17%，依据评分标准，本项扣0.5分，得5.5分。</t>
  </si>
  <si>
    <t>绩效目标设置规范性</t>
  </si>
  <si>
    <t>规范</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</si>
  <si>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</si>
  <si>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</si>
  <si>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2025绩效目标批复表</t>
  </si>
  <si>
    <t>部门整体绩效目标方面：一是数量指标“高企申报企业数量”年度指标值误填为“≥80%”，与指标名称明显不符，；二是效益指标均为定性指标，缺少量化评价标准；三是成本指标口径不清，“预算控制数”未明确是指部门整体支出还是仅项目支出。酌情扣0.3分。
项目绩效目标方面：高企全流程服务项目设置3个不同的成本指标，但指标值均为“≤210万元”，且指标值超过项目年初预算，“高企申报通过率≥95%”与部门整体绩效目标中的“高企申报通过率≥80%”存在较大差异。酌情扣0.2分。</t>
  </si>
  <si>
    <t>预算执行</t>
  </si>
  <si>
    <t>部门预算资金支出率</t>
  </si>
  <si>
    <t>基本完成</t>
  </si>
  <si>
    <t>反映部门预算资金支出情况。</t>
  </si>
  <si>
    <t>主要依据部门预算资金“实际支出金额/实际下达预算数*分值权重”计算核定得分。</t>
  </si>
  <si>
    <t>1、2025绩效目标批复表；
2、高创中心预算单位额度执行情况表。</t>
  </si>
  <si>
    <t>全年预算下达金额334.15万元，累计支出金额326.9万元，预算执行率97.83%。
得分=执行率×分值权重=97.83%×8=7.83分。</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</si>
  <si>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</si>
  <si>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</si>
  <si>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</si>
  <si>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1、关于印发高新技术创业服务中心相关内控管理制度的通知；
2、东莞松山湖高新技术产业开发区高新技术创业服务中心财务管理制度</t>
  </si>
  <si>
    <t xml:space="preserve">1.审计监督等部门的审计、检查结果。
2.整改报告、整改情况说明。
3.单位制定的内部管理制度。
</t>
  </si>
  <si>
    <t xml:space="preserve">单位制定了《东莞松山湖高新技术产业开发区高新技术创业服务中心财务管理制度》，明确了财务主管人员、会计、出纳等岗位职责，建立了不相容岗位分离机制。制度对预算管理、收支管理、会计核算、财务监督等方面作出了具体规定。从《预算单位额度执行情况表》来看，各项支出均通过预算指标控制，支出范围、程序、用途符合国家财经法规和财务管理制度规定。单位提供了额度执行情况表，显示日常支出审批流程规范，各类支付凭证齐全。2025年度巡视、巡察、审计、财会监督检查中未发现财务管理违规问题。
</t>
  </si>
  <si>
    <t>“三公”经费控制情况</t>
  </si>
  <si>
    <t>符合要求</t>
  </si>
  <si>
    <t>反映部门（单位）对“三公”经费的控制效果。</t>
  </si>
  <si>
    <t>1.“三公”经费实际支出数≤预算安排的“三公”经费数，符合要求的得满分，不符合要求的此项不得分。
2.“三公”经费支出预算规模只减不增，符合要求的得满分，不符合要求的此项不得分。</t>
  </si>
  <si>
    <t xml:space="preserve">1.部门决算报表相关数据。
2.2025年及2024年预算批复数据对比。
</t>
  </si>
  <si>
    <t>经核查2025年部门预算公开信息，2025年度单位未安排“三公”经费预算（因公出国（境）费、公务用车购置及运行维护费、公务接待费均为0万元），实际支出数亦为0万元，符合预算安排要求。</t>
  </si>
  <si>
    <t>信息公开</t>
  </si>
  <si>
    <t>预决算公开合规性</t>
  </si>
  <si>
    <t>反映部门（单位）预算决算公开执行的到位情况。</t>
  </si>
  <si>
    <t>预算、决算公开合规性各占50%,能按要求公开的得满分，未按有关要求公开的不得分。</t>
  </si>
  <si>
    <t>1、2025年预算和项目绩效目标公开截图；
2、高创中心-附件1：2025年部门预算公开</t>
  </si>
  <si>
    <t xml:space="preserve">审计、监督等部门的审计、检查结果。
</t>
  </si>
  <si>
    <t>预算单位2025年度部门预算和2024年度部门决算均已在规定时限内按要求向社会公开，公开内容完整、格式规范，符合相关要求。部门预算、决算公开总体合规。</t>
  </si>
  <si>
    <t>绩效信息公开情况</t>
  </si>
  <si>
    <t>已完成</t>
  </si>
  <si>
    <t>反映部门（单位）绩效信息公开执行到位情况。</t>
  </si>
  <si>
    <t xml:space="preserve">指绩效目标、绩效报告资料按规定在单位网站公开情况。能按要求公开的得满分，未按有关要求公开的不得分。
</t>
  </si>
  <si>
    <t xml:space="preserve">提供绩效目标、绩效自评结果公开的截图，或提供网址。
</t>
  </si>
  <si>
    <t>预算单位已按财政部门要求，将2025年度部门整体绩效目标和项目绩效目标、绩效自评结果按规定进行了公开，公开内容完整、时效合规。</t>
  </si>
  <si>
    <t>绩效管理</t>
  </si>
  <si>
    <t>绩效管理制度建设</t>
  </si>
  <si>
    <t>反映部门对本级和所属单位绩效目标管理、绩效运行监控、绩效评价管理和评价结果应用等预算绩效管理制度的建设情况。</t>
  </si>
  <si>
    <t>1.部门出台对本级使用资金管理制度明确绩效要求的，得2分，否则不得分。绩效要求应包含绩效目标管理、绩效运行监控、绩效评价管理和评价结果应用等方面。
2.部门主管专项资金印发管理办法，并体现绩效管理要求的，得1分，否则不得分。
3.制度形式可以为专门规定，也可以是综合制度。内容有缺漏的，酌情扣分。</t>
  </si>
  <si>
    <t>1、关于印发《科技教育局、高新技术创业服务中心、科技成果转化中心、教育管理中心科技咨询专家库管理制度（试行）》的通知
2、关于变更科技创新局、高新技术创业服务中心、科技成果转化中心政府采购审查工作小组的通知
3、关于成立内部控制领导小组的通知
4、关于印发高创中心相关内控管理制度的通知。</t>
  </si>
  <si>
    <t xml:space="preserve">1.部门（单位）在绩效目标管理、事前绩效评估、绩效监控、绩效评价、绩效结果应用等方面独立制定的管理办法。
2.按照全面预算绩效管理要求，在部门（单位）内部管理制度或专项资金管理办法中增加与绩效管理有关内容的，提供该制度或办法（去年已提供过的制度文件无需重复提供，备注清楚即可）。
</t>
  </si>
  <si>
    <t>单位制定的《东莞松山湖高新技术产业开发区高新技术创业服务中心财务管理制度》中设专章规定了绩效评价相关要求，明确了绩效目标申报、绩效评价组织实施、绩效运行监控和评价结果应用等方面内容。制度要求各部门在编制预算时须明确绩效目标，规定财务室统一组织绩效评价工作，指导各部门开展自评，明确评价结果作为下年度安排预算的重要依据。上述内容涵盖绩效目标管理、绩效运行监控、绩效评价管理和评价结果应用四个方面的完整要求。但单位本级未单独制定专项资金管理办法并明确绩效管理要求。本项酌情扣0.5分，得2.5分。</t>
  </si>
  <si>
    <t>绩效管理制度执行</t>
  </si>
  <si>
    <t>反映部门和所属单位在绩效目标管理、绩效运行监控、绩效评价管理和评价结果应用等方面的执行情况</t>
  </si>
  <si>
    <t>1.根据评价部门整体预算绩效目标和项目绩效目标编报质量各0.5分。
2.根据部门自评复核等级情况2分，每一项复核等级为“差”扣0.5分，扣完为止。
3.部门对评价意见的整改落实情况反馈1分，未及时反馈的，一项扣0.5分，纳入重点监控范围的资金，如未按要求整改，1次扣0.5分，扣完为止。</t>
  </si>
  <si>
    <t xml:space="preserve">提供绩效目标审核、绩效监控、绩效自评结果的截图。
</t>
  </si>
  <si>
    <t>一是绩效目标编报质量方面，如前所述，数量指标“高企申报企业数量”年度指标值误填为“≥80%”，与指标名称明显不符；效益指标均为定性表述（“有效提升”），缺乏量化标准；质量指标“实验室测量准确率≥90%”缺少可验证的佐证。整体绩效目标编报质量存在瑕疵，酌情扣0.2分。二是单位未提供上年度绩效自评复核结果及评价意见整改落实情况反馈资料，无法核实上年度整改反馈情况，扣1分。</t>
  </si>
  <si>
    <t>采购管理</t>
  </si>
  <si>
    <t>采购意向公开合规性</t>
  </si>
  <si>
    <t>全年共有0个需公开项目。</t>
  </si>
  <si>
    <t>反映采购意向公开完整性、及时性情况。</t>
  </si>
  <si>
    <t>1.采购意向100%公开。
2.采购意向公开时限，纳入部门预算支出范围的采购项目，采购人应当在部门预算批复后60日内予以一揽子公开;因特殊情况无法实现一揽子公开的采购项目以及预算执行中新增采购项目，可单独公开，原则上不得晚于采购公告发布前30日。
符合上述两条规定的得2分，否则不得分。</t>
  </si>
  <si>
    <t xml:space="preserve">高创中心项目采购清单-2025年无采购项目
</t>
  </si>
  <si>
    <t>部门项目采购清单（含填写采购计划时间、是否意向公开、意向公开时间），以及所有项目采购的采购意向公示截图</t>
  </si>
  <si>
    <t>2025年度单位无政府采购项目。</t>
  </si>
  <si>
    <t>采购内控制度建设</t>
  </si>
  <si>
    <t>已制定印发高创中心相关内控管理制度并执行</t>
  </si>
  <si>
    <t>反映部门政府
采购内部控制管理制度建设情况。</t>
  </si>
  <si>
    <t>部门建立政府采购内部控制管理制度的（含采购需求管理、根据政府采购负面清单落实需求审查工作等），得1分，否则不得分。另外发现有采购项目未按规定落实需求管理工作的，发现1例扣1分，扣完为止。</t>
  </si>
  <si>
    <t>1、关于印发高创中心相关内控管理制度的通知；
2、高创中心相关内控制度</t>
  </si>
  <si>
    <t xml:space="preserve">部门政府采购内部控制管理相关制度。
</t>
  </si>
  <si>
    <t>单位制定了《东莞松山湖高新技术产业开发区高新技术创业服务中心采购管理制度》，该制度明确了采购需求论证、采购方式确定、采购程序规范、信息公开管理等要求，涵盖了采购需求管理、采购预算编制、采购计划申报、采购实施、合同签订与履行、验收与支付等采购全流程规范。同时，制度中规定了根据政府采购负面清单落实需求审查工作的要求，确保采购文件编制合规。</t>
  </si>
  <si>
    <t>采购活动合规性</t>
  </si>
  <si>
    <t>暂无收到相关投诉处理</t>
  </si>
  <si>
    <t>反映部门政府采购活动合法合规性情况。</t>
  </si>
  <si>
    <t>采购投诉处理，经财政部门查证认定投诉事项成立的，或者在财政、巡察、审计的监督检查工作中发现存在违法违规问题的（含未按政府采购规定开展集中采购、三方报价存在关联关系、先实施后补采购手续、先实施后签订采购合同等问题），发现1例扣1分，扣完为止。</t>
  </si>
  <si>
    <t>1、2025年1月至7月营商环境监测政府采购重要指标自查表</t>
  </si>
  <si>
    <t>涉及部门政府采购投诉处理决定、各类自查自纠表及报告。</t>
  </si>
  <si>
    <t>采购合同签订时效性</t>
  </si>
  <si>
    <t>政府采购合同签订及时合规</t>
  </si>
  <si>
    <t>反映政府采购合同签订及时性情况。</t>
  </si>
  <si>
    <t>1.部门与中标、成交供应商应当在中标、成交通知书发出之日起十日内，按照采购文件确定的事项签订政府采购合同。（根据《关于2025年度政府采购营商环境监测指标执行情况的通报》东财函〔2026〕155号）
2.政府采购合同签订及时率=在规定时限内签订合同项目数/总项目数。
   合同签订及时率=100%，得2分；
   90%≤合同签订及时率&lt;100%，得1.5分；
   80%≤合同签订及时率&lt;90%，得1分；
   合同签订及时率&lt;80%，不得分。</t>
  </si>
  <si>
    <t>高创中心项目采购清单-2025年无采购项目</t>
  </si>
  <si>
    <t>中标公告截图、合同扫描件（显示合同签订日期的页面）、合同挂网公示截图。</t>
  </si>
  <si>
    <t>合同备案时效性</t>
  </si>
  <si>
    <t>合同备案及时</t>
  </si>
  <si>
    <t>反映采购合同备案及时性情况。</t>
  </si>
  <si>
    <t>1.政府采购合同：自合同签订之日起2个工作日内在“广东省政府采购网” 备案公开，符合规定的得1分，否则不得分。（根据《中华人民共和国政府采购法实施条例》第五十条)
2.履行园区合同审批流程的所有合同：根据《关于印发〈东莞松山湖高新区合同管理规定〉的通知》（松山湖办发〔2024〕56号）的要求，凡按本办法审批后签署的合同均需由承办部门在签订后7个工作日内上传至合同管理系统备案。预算单位应于次年1月份前完成本年度的所有合同备案，符合规定的得1分，否则不得分。</t>
  </si>
  <si>
    <t>1.中标公告截图、合同扫描件（显示合同签订日期的页面）、合同挂网公示截图、每季度政府采购工作提醒函
2.合同管理系统界面的备案合同截图</t>
  </si>
  <si>
    <t>履约验收工作</t>
  </si>
  <si>
    <t>按规定落实履约验收</t>
  </si>
  <si>
    <t>反映采购项目履约验收工作是否规范、完备。</t>
  </si>
  <si>
    <t>发现有采购项目未按《关于规范政府采购项目履约验收工作的通知》（东财【2023】123号）规定开展履约验收的，发现1例扣0.5分，扣完为止。</t>
  </si>
  <si>
    <t>项目验收资料。</t>
  </si>
  <si>
    <t>合同支付及时性</t>
  </si>
  <si>
    <t>按规定及时支付资金</t>
  </si>
  <si>
    <t>反映采购项目资金支付及时性情况。</t>
  </si>
  <si>
    <t>部门按照政府采购项目合同条款，及时支付中标成交供应商相关资金的，得1分，否则不得分。</t>
  </si>
  <si>
    <t>部门评价年度政府采购项目的资金支付情况，请提供相关佐证材料。</t>
  </si>
  <si>
    <t>采购政策效能</t>
  </si>
  <si>
    <t>100%面向中小企采购</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</si>
  <si>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</si>
  <si>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</si>
  <si>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根据部门自评年度面向中小企业预留项目执行情况公告。</t>
  </si>
  <si>
    <t>资产管理</t>
  </si>
  <si>
    <t>资产日常管理情况</t>
  </si>
  <si>
    <t>严格根据资产管理相关文件落实资产管理</t>
  </si>
  <si>
    <t>反映部门年度日常资产管理情况。</t>
  </si>
  <si>
    <t>1.根据园区资产管理办法，单位应完善资产基础信息数据，对资产信息登记不完整、不准确的资产卡片进行信息补充和修正，保证账张相符、账实相符。存在以下问题，每项扣0.2分，扣完为止：（1）资产卡片信息登记不完整、不正确、不规范；（2）资产信息变动后未能及时更新卡片；（3）资产登记入账不规范；（4）资产标签张贴不规范；（5）资产未按规定入账。
2.有资产处置业务的单位需在取得批复后30个工作日内完成处置并取得凭证，10个工作日内完成账务及产权变动手续，如否，扣0.5分。
3.有资产处置收入的单位需按要求时限上缴（处置收入10个工作日内）并提供凭证，如否，扣0.5分。
4.资产月报是否在当月8日前完成月报上报。每延迟报送1次扣0.5分，扣完为止。</t>
  </si>
  <si>
    <t xml:space="preserve">1、 2025年度资产报表单户及汇总表；
</t>
  </si>
  <si>
    <t>经审核，单位已建立资产日常管理流程，在资产信息系统管理方面，能够及时填报国有资产管理系统。资产月报均按时报送，未出现延迟报送情况。</t>
  </si>
  <si>
    <t>资产管理制度建立情况</t>
  </si>
  <si>
    <t>已制定相关制度</t>
  </si>
  <si>
    <t>反映部门资产管理制度建立健全情况。</t>
  </si>
  <si>
    <t>有无本部门行政事业性国有资产管理制度、操作细则、规程等（需包含资产配置、使用、处置收入收缴、职责分工等方面）；如无制度，扣1分；如制度不完善（缺少配置、使用、处置、收入收缴、职责分工等其中一方面及以上）或制度陈旧不符合上级及园区资产管理制度要求的扣0.5分。</t>
  </si>
  <si>
    <t>本部门的资产管理相关制度。</t>
  </si>
  <si>
    <t>单位提供了《关于印发高新技术创业服务中心相关内控管理制度的通知》（2024年11月1日印发），其中包含《东莞松山湖高新技术产业开发区高新技术创业服务中心国有资产管理制度》。框架基本健全，符合上级及园区资产管理制度要求。</t>
  </si>
  <si>
    <t>资产管理合规性</t>
  </si>
  <si>
    <t>2025年度巡视、巡察、审计、财会监督检查未发现相关问题。</t>
  </si>
  <si>
    <t>反映部门资产管理是否合规。</t>
  </si>
  <si>
    <t>1.在各类巡视、巡察、审计、财会监督检查等工作中被发现资产管理存在问题的，如已在整改时限内整改完毕或按进度要求逐项逐条落实推进整改的，扣0.5分；在整改时限内未完成整改或未按进度要求跟进落实整改的，扣1分。
2.是否按照园区资产管理相关制度的要求执行有关规定，如否，扣0.5分；出租、出借、处置国有资产是否规范；如否，扣0.5分。
3.在建工程未按规定期限及时转固的，扣0.5分，在建工程转固后未按规定及时办理资产移交（调出）、账务处理、张贴资产标签的，每项扣0.5分。
4.未发现资产管理问题的，不扣分。</t>
  </si>
  <si>
    <t>2025年度未发现相关问题。</t>
  </si>
  <si>
    <t>1.提供巡视、巡察、审计、财会监督检查等报告结果。
2.提供本部门（单位）已完成整改或整改过程的资料，如整改方案、整改报告等。
3.在建工程转固暂估价值确认表、竣工财务决算报表、建设工程项目造价审定表、竣工财务决（结）算审核情况及相关资料。</t>
  </si>
  <si>
    <t>资产报表显示，本期均无新增出租出借和资产处置事项，无盘活资产记录，不涉及未经审批擅自出租出借、处置国有资产或未按规定上缴资产使用处置收入等问题。巡视、巡察、审计、财会监督检查中未发现资产管理相关问题。</t>
  </si>
  <si>
    <t>资产盘点情况</t>
  </si>
  <si>
    <t>已进行资产盘点</t>
  </si>
  <si>
    <t>反映部门是否每年按要求进行资产盘点。</t>
  </si>
  <si>
    <t>每年进行一次资产盘点，并完成结果处理的，得1分。未进行盘点的，不得分。</t>
  </si>
  <si>
    <t>1、2025科技高创中心资产盘点情况表；
2、72号：关于开展松山湖行政事业单位国有资产清查工作的通知</t>
  </si>
  <si>
    <t>1.资产盘点通知、盘点报告。
2.盘点结果处理情况相关材料。</t>
  </si>
  <si>
    <t>单位提供了《国有事业性固定资产清查报表》，未提供盘点情况表和盘点报告，未体现账实核对的具体结果，亦未对账实差异提出明确的处理意见。本项扣1分。</t>
  </si>
  <si>
    <t>合计</t>
  </si>
  <si>
    <t>*</t>
  </si>
  <si>
    <t>审核等级： 
 ☑优 □良 □中 □差</t>
  </si>
  <si>
    <t>绩效自评等级</t>
  </si>
  <si>
    <t>优  （等级划分为四档：90（含）-100分为优、80（含）-90分为良、60（含）-80分为中、60分以下为差）</t>
  </si>
  <si>
    <t>财政部门审核意见</t>
  </si>
  <si>
    <r>
      <rPr>
        <b/>
        <sz val="10"/>
        <color theme="1"/>
        <rFont val="宋体"/>
        <charset val="134"/>
      </rPr>
      <t>绩效等级：良
1.绩效自评组织工作审核意见：</t>
    </r>
    <r>
      <rPr>
        <sz val="10"/>
        <color theme="1"/>
        <rFont val="宋体"/>
        <charset val="134"/>
      </rPr>
      <t>预算单位提交了部门整体绩效目标申报表、自评指标评分表及自评报告，提供了整体效能、预算管理、采购管理及资产管理等方面的佐证材料，自评资料提交较为及时，整体能够支撑评审工作的进行。</t>
    </r>
    <r>
      <rPr>
        <b/>
        <sz val="10"/>
        <color theme="1"/>
        <rFont val="宋体"/>
        <charset val="134"/>
      </rPr>
      <t xml:space="preserve">
2.履职效能方面：</t>
    </r>
    <r>
      <rPr>
        <sz val="10"/>
        <color theme="1"/>
        <rFont val="宋体"/>
        <charset val="134"/>
      </rPr>
      <t>完成大部分预期履职目标。 3项重点工作任务中，运动控制实验室服务47家企业（完成率107.5%）、孵化载体统计服务完成49家载体纳统（完成率100%）等2项完成年度目标；高企申报组织273家（目标290家，完成率94.14%），略低于预期目标。但存在以下问题：一是数量指标“高企申报企业数量”年度指标值误填为“≥80%”，与指标名称明显不符。二是成本指标“预算控制数”口径模糊，未明确是指部门整体支出还是仅项目支出；项目支出年初预算240万元，实际下达仅138万元，大幅调减102万元（差异率42.5%），其中“科技项目对接交流费”执行率仅28.01%，预算编制与年度实际工作严重脱节。三是质量指标“实验室测量准确率≥90%”全年无佐证材料支撑，无法验证是否达标。四是效益指标均为定性表述（如“有效提升”），缺少量化评价标准；孵化育成水平提升缺少同比可比数据；服务对象满意度无调查佐证材料。</t>
    </r>
    <r>
      <rPr>
        <b/>
        <sz val="10"/>
        <color theme="1"/>
        <rFont val="宋体"/>
        <charset val="134"/>
      </rPr>
      <t xml:space="preserve">
3.管理效率方面：</t>
    </r>
    <r>
      <rPr>
        <sz val="10"/>
        <color theme="1"/>
        <rFont val="宋体"/>
        <charset val="134"/>
      </rPr>
      <t>管理效率较为规范。 预算编制内容符合部门“三定”方案确定的职责，财政拨款收入预决算差异率为2.17%；绩效目标设置方面，13个指标中量化指标10个、定性指标3个，总体较为清晰，但存在数量指标值与名称不匹配、效益指标均为定性表述、成本指标口径不清等问题，项目绩效目标中“高企申报通过率≥95%”与部门整体目标“≥80%”存在差异；预算执行率97.83%，财务管理合规，“三公”经费控制良好，预决算及绩效信息均已按规定公开。绩效管理制度建设方面，单位未单独制定专项资金管理办法并明确绩效管理要求；绩效管理制度执行方面，未提供上年度绩效自评复核结果及整改落实情况反馈资料。采购管理方面，2025年度无政府采购项目，相关制度已建立。资产管理方面，制度健全，日常管理规范，但未提供正式盘点情况表和盘点报告，未体现账实核对结果。</t>
    </r>
    <r>
      <rPr>
        <b/>
        <sz val="10"/>
        <color theme="1"/>
        <rFont val="宋体"/>
        <charset val="134"/>
      </rPr>
      <t xml:space="preserve">
4.加强预算绩效管理的建议：
</t>
    </r>
    <r>
      <rPr>
        <sz val="10"/>
        <color theme="1"/>
        <rFont val="宋体"/>
        <charset val="134"/>
      </rPr>
      <t xml:space="preserve">（1）强化预算编制准确性与成本指标设置科学性。成本指标“预算控制数”应明确为“年初预算批复数”或“全年预算控制数”；在编制下一年度预算时充分评估各项目的实际需求和工作进度，据实申报，避免预算虚高导致执行率偏低（如“科技项目对接交流费”执行率仅28.01%）。
（2）健全绩效指标体系的完整性与可衡量性。数量指标应确保指标名称与指标值逻辑一致（数量指标设为具体数值、质量指标设为比率）；将“实验室测量准确率”等质量指标纳入日常台账管理并建立数据归档机制，确保可验证；社会效益指标应补充量化标准，如“高企存量同比增长率”“在孵企业数量同比增长率”等具体目标值，避免笼统表述。
（3）夯实佐证材料归集与绩效管理闭环。对孵化育成水平提升等效益指标补充同比可比数据，确保“提升”幅度可验证；满意度指标应建立规范化调查机制，按计划开展并形成书面调查报告；对各类专项资金单独制定管理办法，明确绩效管理要求；对上年度绩效自评复核发现的问题逐项制定整改措施并形成书面报告存档备查。
（4）规范资产盘点工作流程。严格按照国有资产管理规定定期开展资产盘点，全面核对固定资产账面数与实物数，形成盘点情况表和盘点报告，对账实差异逐项说明原因并提出明确处理意见，确保账实相符。
</t>
    </r>
    <r>
      <rPr>
        <b/>
        <sz val="10"/>
        <color theme="1"/>
        <rFont val="宋体"/>
        <charset val="134"/>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</si>
</sst>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8">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0"/>
      <color theme="1"/>
      <name val="宋体"/>
      <charset val="134"/>
    </font>
    <font>
      <sz val="14"/>
      <color theme="1"/>
      <name val="黑体"/>
      <charset val="134"/>
    </font>
    <font>
      <sz val="24"/>
      <color theme="1"/>
      <name val="方正小标宋简体"/>
      <charset val="134"/>
    </font>
    <font>
      <b/>
      <sz val="22"/>
      <color theme="1"/>
      <name val="方正小标宋简体"/>
      <charset val="134"/>
    </font>
    <font>
      <b/>
      <sz val="12"/>
      <color theme="1"/>
      <name val="宋体"/>
      <charset val="134"/>
      <scheme val="minor"/>
    </font>
    <font>
      <sz val="10"/>
      <color theme="1"/>
      <name val="宋体"/>
      <charset val="134"/>
      <scheme val="minor"/>
    </font>
    <font>
      <sz val="20"/>
      <color theme="1"/>
      <name val="方正小标宋简体"/>
      <charset val="134"/>
    </font>
    <font>
      <b/>
      <sz val="10"/>
      <color theme="1"/>
      <name val="微软雅黑"/>
      <charset val="134"/>
    </font>
    <font>
      <b/>
      <sz val="10"/>
      <color theme="1"/>
      <name val="宋体"/>
      <charset val="134"/>
    </font>
    <font>
      <b/>
      <sz val="11"/>
      <color theme="1"/>
      <name val="宋体"/>
      <charset val="134"/>
      <scheme val="minor"/>
    </font>
    <font>
      <sz val="10.5"/>
      <color theme="1"/>
      <name val="宋体"/>
      <charset val="134"/>
    </font>
    <font>
      <sz val="10.5"/>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indexed="63"/>
      <name val="宋体"/>
      <charset val="134"/>
    </font>
    <font>
      <sz val="11"/>
      <color indexed="8"/>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0"/>
      <color theme="1"/>
      <name val="MS Gothic"/>
      <charset val="134"/>
    </font>
    <font>
      <sz val="10"/>
      <color theme="1"/>
      <name val="微软雅黑"/>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
      <patternFill patternType="solid">
        <fgColor indexed="31"/>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1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5" applyNumberFormat="0" applyFill="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5" fillId="0" borderId="0" applyNumberFormat="0" applyFill="0" applyBorder="0" applyAlignment="0" applyProtection="0">
      <alignment vertical="center"/>
    </xf>
    <xf numFmtId="0" fontId="26" fillId="3" borderId="17" applyNumberFormat="0" applyAlignment="0" applyProtection="0">
      <alignment vertical="center"/>
    </xf>
    <xf numFmtId="0" fontId="27" fillId="4" borderId="18" applyNumberFormat="0" applyAlignment="0" applyProtection="0">
      <alignment vertical="center"/>
    </xf>
    <xf numFmtId="0" fontId="28" fillId="4" borderId="17" applyNumberFormat="0" applyAlignment="0" applyProtection="0">
      <alignment vertical="center"/>
    </xf>
    <xf numFmtId="0" fontId="29" fillId="5" borderId="19" applyNumberFormat="0" applyAlignment="0" applyProtection="0">
      <alignment vertical="center"/>
    </xf>
    <xf numFmtId="0" fontId="30" fillId="0" borderId="20" applyNumberFormat="0" applyFill="0" applyAlignment="0" applyProtection="0">
      <alignment vertical="center"/>
    </xf>
    <xf numFmtId="0" fontId="31" fillId="0" borderId="21"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7" fillId="33" borderId="22" applyNumberFormat="0" applyAlignment="0" applyProtection="0"/>
    <xf numFmtId="0" fontId="38" fillId="34" borderId="0" applyNumberFormat="0" applyBorder="0" applyAlignment="0" applyProtection="0">
      <alignment vertical="center"/>
    </xf>
    <xf numFmtId="0" fontId="39" fillId="33" borderId="23" applyNumberFormat="0" applyAlignment="0" applyProtection="0">
      <alignment vertical="center"/>
    </xf>
    <xf numFmtId="0" fontId="40" fillId="0" borderId="0"/>
    <xf numFmtId="0" fontId="38" fillId="35" borderId="0" applyNumberFormat="0" applyBorder="0" applyAlignment="0" applyProtection="0">
      <alignment vertical="center"/>
    </xf>
    <xf numFmtId="0" fontId="38" fillId="36" borderId="0" applyNumberFormat="0" applyBorder="0" applyAlignment="0" applyProtection="0">
      <alignment vertical="center"/>
    </xf>
    <xf numFmtId="0" fontId="38" fillId="37" borderId="0" applyNumberFormat="0" applyBorder="0" applyAlignment="0" applyProtection="0">
      <alignment vertical="center"/>
    </xf>
    <xf numFmtId="0" fontId="3" fillId="0" borderId="0"/>
    <xf numFmtId="0" fontId="38" fillId="36" borderId="0" applyNumberFormat="0" applyBorder="0" applyAlignment="0" applyProtection="0">
      <alignment vertical="center"/>
    </xf>
    <xf numFmtId="0" fontId="41" fillId="33" borderId="22" applyNumberFormat="0" applyAlignment="0" applyProtection="0">
      <alignment vertical="center"/>
    </xf>
    <xf numFmtId="0" fontId="42" fillId="38" borderId="0" applyNumberFormat="0" applyBorder="0" applyAlignment="0" applyProtection="0">
      <alignment vertical="center"/>
    </xf>
    <xf numFmtId="0" fontId="38" fillId="39" borderId="0" applyNumberFormat="0" applyBorder="0" applyAlignment="0" applyProtection="0">
      <alignment vertical="center"/>
    </xf>
    <xf numFmtId="0" fontId="38" fillId="40" borderId="0" applyNumberFormat="0" applyBorder="0" applyAlignment="0" applyProtection="0">
      <alignment vertical="center"/>
    </xf>
    <xf numFmtId="0" fontId="38" fillId="41" borderId="0" applyNumberFormat="0" applyBorder="0" applyAlignment="0" applyProtection="0">
      <alignment vertical="center"/>
    </xf>
    <xf numFmtId="0" fontId="38" fillId="35" borderId="0" applyNumberFormat="0" applyBorder="0" applyAlignment="0" applyProtection="0">
      <alignment vertical="center"/>
    </xf>
    <xf numFmtId="0" fontId="0" fillId="0" borderId="0">
      <alignment vertical="center"/>
    </xf>
    <xf numFmtId="0" fontId="38" fillId="42" borderId="0" applyNumberFormat="0" applyBorder="0" applyAlignment="0" applyProtection="0">
      <alignment vertical="center"/>
    </xf>
    <xf numFmtId="0" fontId="38" fillId="43" borderId="0" applyNumberFormat="0" applyBorder="0" applyAlignment="0" applyProtection="0">
      <alignment vertical="center"/>
    </xf>
    <xf numFmtId="0" fontId="38" fillId="44" borderId="0" applyNumberFormat="0" applyBorder="0" applyAlignment="0" applyProtection="0">
      <alignment vertical="center"/>
    </xf>
    <xf numFmtId="0" fontId="43" fillId="45" borderId="0" applyNumberFormat="0" applyBorder="0" applyAlignment="0" applyProtection="0">
      <alignment vertical="center"/>
    </xf>
    <xf numFmtId="0" fontId="43" fillId="37" borderId="0" applyNumberFormat="0" applyBorder="0" applyAlignment="0" applyProtection="0">
      <alignment vertical="center"/>
    </xf>
    <xf numFmtId="0" fontId="3" fillId="0" borderId="0">
      <alignment vertical="center"/>
    </xf>
    <xf numFmtId="0" fontId="43" fillId="44" borderId="0" applyNumberFormat="0" applyBorder="0" applyAlignment="0" applyProtection="0">
      <alignment vertical="center"/>
    </xf>
    <xf numFmtId="0" fontId="43" fillId="46" borderId="0" applyNumberFormat="0" applyBorder="0" applyAlignment="0" applyProtection="0">
      <alignment vertical="center"/>
    </xf>
    <xf numFmtId="0" fontId="43" fillId="47" borderId="0" applyNumberFormat="0" applyBorder="0" applyAlignment="0" applyProtection="0">
      <alignment vertical="center"/>
    </xf>
    <xf numFmtId="0" fontId="43" fillId="48" borderId="0" applyNumberFormat="0" applyBorder="0" applyAlignment="0" applyProtection="0">
      <alignment vertical="center"/>
    </xf>
    <xf numFmtId="0" fontId="44" fillId="0" borderId="24" applyNumberFormat="0" applyFill="0" applyAlignment="0" applyProtection="0">
      <alignment vertical="center"/>
    </xf>
    <xf numFmtId="0" fontId="45" fillId="0" borderId="25" applyNumberFormat="0" applyFill="0" applyAlignment="0" applyProtection="0">
      <alignment vertical="center"/>
    </xf>
    <xf numFmtId="0" fontId="46" fillId="0" borderId="26" applyNumberFormat="0" applyFill="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40"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8" fillId="0" borderId="0">
      <alignment vertical="center"/>
    </xf>
    <xf numFmtId="0" fontId="3" fillId="0" borderId="0"/>
    <xf numFmtId="0" fontId="38" fillId="0" borderId="0">
      <alignment vertical="center"/>
    </xf>
    <xf numFmtId="0" fontId="3" fillId="0" borderId="0"/>
    <xf numFmtId="0" fontId="3" fillId="0" borderId="0"/>
    <xf numFmtId="0" fontId="3" fillId="0" borderId="0"/>
    <xf numFmtId="0" fontId="3" fillId="0" borderId="0"/>
    <xf numFmtId="0" fontId="3" fillId="0" borderId="0"/>
    <xf numFmtId="0" fontId="3" fillId="49" borderId="27" applyNumberFormat="0" applyFont="0" applyAlignment="0" applyProtection="0">
      <alignment vertical="center"/>
    </xf>
    <xf numFmtId="0" fontId="3" fillId="0" borderId="0"/>
    <xf numFmtId="0" fontId="49" fillId="41" borderId="0" applyNumberFormat="0" applyBorder="0" applyAlignment="0" applyProtection="0">
      <alignment vertical="center"/>
    </xf>
    <xf numFmtId="0" fontId="50" fillId="0" borderId="28" applyNumberFormat="0" applyFill="0" applyAlignment="0" applyProtection="0">
      <alignment vertical="center"/>
    </xf>
    <xf numFmtId="0" fontId="51" fillId="50" borderId="29" applyNumberFormat="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30" applyNumberFormat="0" applyFill="0" applyAlignment="0" applyProtection="0">
      <alignment vertical="center"/>
    </xf>
    <xf numFmtId="0" fontId="43" fillId="51" borderId="0" applyNumberFormat="0" applyBorder="0" applyAlignment="0" applyProtection="0">
      <alignment vertical="center"/>
    </xf>
    <xf numFmtId="0" fontId="43" fillId="52" borderId="0" applyNumberFormat="0" applyBorder="0" applyAlignment="0" applyProtection="0">
      <alignment vertical="center"/>
    </xf>
    <xf numFmtId="0" fontId="43" fillId="53" borderId="0" applyNumberFormat="0" applyBorder="0" applyAlignment="0" applyProtection="0">
      <alignment vertical="center"/>
    </xf>
    <xf numFmtId="0" fontId="43" fillId="46" borderId="0" applyNumberFormat="0" applyBorder="0" applyAlignment="0" applyProtection="0">
      <alignment vertical="center"/>
    </xf>
    <xf numFmtId="0" fontId="43" fillId="47" borderId="0" applyNumberFormat="0" applyBorder="0" applyAlignment="0" applyProtection="0">
      <alignment vertical="center"/>
    </xf>
    <xf numFmtId="0" fontId="43" fillId="54" borderId="0" applyNumberFormat="0" applyBorder="0" applyAlignment="0" applyProtection="0">
      <alignment vertical="center"/>
    </xf>
    <xf numFmtId="0" fontId="55" fillId="43" borderId="23" applyNumberFormat="0" applyAlignment="0" applyProtection="0">
      <alignment vertical="center"/>
    </xf>
  </cellStyleXfs>
  <cellXfs count="63">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6" fillId="0" borderId="0" xfId="0" applyFont="1" applyFill="1" applyAlignment="1">
      <alignment horizontal="center" vertical="center" wrapText="1"/>
    </xf>
    <xf numFmtId="0" fontId="5" fillId="0" borderId="0" xfId="0" applyFont="1" applyFill="1" applyAlignment="1">
      <alignment vertical="center"/>
    </xf>
    <xf numFmtId="0" fontId="7" fillId="0" borderId="0" xfId="0" applyFont="1" applyFill="1" applyAlignment="1" applyProtection="1">
      <alignment horizontal="left" vertical="center" wrapText="1"/>
      <protection locked="0"/>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 xfId="0" applyFont="1" applyFill="1" applyBorder="1" applyAlignment="1">
      <alignment vertical="center" wrapText="1"/>
    </xf>
    <xf numFmtId="0" fontId="11" fillId="0" borderId="1" xfId="0" applyFont="1" applyFill="1" applyBorder="1" applyAlignment="1">
      <alignment vertical="center" wrapText="1"/>
    </xf>
    <xf numFmtId="0" fontId="0" fillId="0" borderId="1" xfId="0" applyFont="1" applyFill="1" applyBorder="1"/>
    <xf numFmtId="4"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xf>
    <xf numFmtId="4" fontId="0" fillId="0" borderId="1" xfId="0" applyNumberFormat="1" applyFont="1" applyFill="1" applyBorder="1"/>
    <xf numFmtId="4" fontId="0" fillId="0" borderId="1" xfId="0" applyNumberFormat="1" applyFont="1" applyFill="1" applyBorder="1" applyAlignment="1">
      <alignment horizontal="center"/>
    </xf>
    <xf numFmtId="0" fontId="0" fillId="0" borderId="1" xfId="0" applyFont="1" applyFill="1" applyBorder="1" applyAlignment="1">
      <alignment horizontal="center"/>
    </xf>
    <xf numFmtId="0" fontId="6" fillId="0" borderId="10"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6" fillId="0" borderId="2" xfId="0" applyFont="1" applyFill="1" applyBorder="1" applyAlignment="1">
      <alignment vertical="center" wrapText="1"/>
    </xf>
    <xf numFmtId="0" fontId="6" fillId="0" borderId="5" xfId="0" applyFont="1" applyFill="1" applyBorder="1" applyAlignment="1">
      <alignment vertical="center" wrapText="1"/>
    </xf>
    <xf numFmtId="0" fontId="6" fillId="0" borderId="10" xfId="0" applyFont="1" applyFill="1" applyBorder="1" applyAlignment="1">
      <alignment vertical="center" wrapText="1"/>
    </xf>
    <xf numFmtId="0" fontId="6" fillId="0" borderId="11" xfId="0" applyFont="1" applyFill="1" applyBorder="1" applyAlignment="1">
      <alignment horizontal="center" vertical="center" wrapText="1"/>
    </xf>
    <xf numFmtId="0" fontId="0" fillId="0" borderId="12" xfId="0" applyFont="1" applyFill="1" applyBorder="1" applyAlignment="1">
      <alignment vertical="center" wrapText="1"/>
    </xf>
    <xf numFmtId="0" fontId="0" fillId="0" borderId="13" xfId="0" applyFont="1" applyFill="1" applyBorder="1" applyAlignment="1">
      <alignment vertical="center" wrapText="1"/>
    </xf>
    <xf numFmtId="0" fontId="14" fillId="0" borderId="11" xfId="0" applyFont="1" applyFill="1" applyBorder="1" applyAlignment="1">
      <alignment horizontal="center" vertical="center" wrapText="1"/>
    </xf>
    <xf numFmtId="0" fontId="15" fillId="0" borderId="12" xfId="0" applyFont="1" applyFill="1" applyBorder="1" applyAlignment="1">
      <alignment vertical="center" wrapText="1"/>
    </xf>
    <xf numFmtId="0" fontId="15" fillId="0" borderId="13" xfId="0" applyFont="1" applyFill="1" applyBorder="1" applyAlignment="1">
      <alignment vertical="center" wrapText="1"/>
    </xf>
    <xf numFmtId="0" fontId="15" fillId="0" borderId="12" xfId="0" applyFont="1" applyFill="1" applyBorder="1" applyAlignment="1">
      <alignment horizontal="center" vertical="center" wrapText="1"/>
    </xf>
    <xf numFmtId="0" fontId="14" fillId="0" borderId="11" xfId="0" applyFont="1" applyFill="1" applyBorder="1" applyAlignment="1">
      <alignment horizontal="left" vertical="center" wrapText="1"/>
    </xf>
    <xf numFmtId="0" fontId="15" fillId="0" borderId="12" xfId="0" applyFont="1" applyFill="1" applyBorder="1" applyAlignment="1">
      <alignment horizontal="left" vertical="center" wrapText="1"/>
    </xf>
    <xf numFmtId="0" fontId="6" fillId="0" borderId="0" xfId="0" applyFont="1" applyFill="1" applyAlignment="1">
      <alignment vertical="center" wrapText="1"/>
    </xf>
    <xf numFmtId="0" fontId="6" fillId="0" borderId="0" xfId="0" applyFont="1" applyFill="1" applyAlignment="1">
      <alignment vertical="center"/>
    </xf>
    <xf numFmtId="0" fontId="11" fillId="0" borderId="0" xfId="0" applyFont="1" applyFill="1"/>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13" fillId="0" borderId="1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1" xfId="0" applyFont="1" applyFill="1" applyBorder="1" applyAlignment="1">
      <alignment horizontal="center" vertical="center"/>
    </xf>
    <xf numFmtId="0" fontId="16" fillId="0" borderId="0" xfId="0" applyFont="1" applyFill="1" applyAlignment="1">
      <alignment horizontal="left" vertical="center" wrapText="1"/>
    </xf>
    <xf numFmtId="0" fontId="11" fillId="0" borderId="1" xfId="0" applyFont="1" applyFill="1" applyBorder="1" applyAlignment="1">
      <alignment horizontal="center" vertical="center" wrapText="1"/>
    </xf>
    <xf numFmtId="0" fontId="6" fillId="0" borderId="1" xfId="0" applyFont="1" applyFill="1" applyBorder="1" applyAlignment="1">
      <alignment vertical="center"/>
    </xf>
    <xf numFmtId="9" fontId="6" fillId="0" borderId="1" xfId="3" applyNumberFormat="1" applyFont="1" applyFill="1" applyBorder="1" applyAlignment="1">
      <alignment horizontal="left" vertical="center" wrapText="1"/>
    </xf>
    <xf numFmtId="0" fontId="17" fillId="0" borderId="0" xfId="0" applyFont="1" applyFill="1" applyAlignment="1">
      <alignment horizontal="left" vertical="center" wrapText="1"/>
    </xf>
    <xf numFmtId="0" fontId="15" fillId="0" borderId="13" xfId="0" applyFont="1" applyFill="1" applyBorder="1" applyAlignment="1">
      <alignment horizontal="center" vertical="center" wrapText="1"/>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输出 3" xfId="49"/>
    <cellStyle name="20% - 强调文字颜色 1 2"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20% - 强调文字颜色 4 2" xfId="63"/>
    <cellStyle name="常规 3" xfId="64"/>
    <cellStyle name="20% - 强调文字颜色 5 2" xfId="65"/>
    <cellStyle name="20% - 强调文字颜色 6 2" xfId="66"/>
    <cellStyle name="40% - 强调文字颜色 3 2" xfId="67"/>
    <cellStyle name="60% - 强调文字颜色 1 2" xfId="68"/>
    <cellStyle name="60% - 强调文字颜色 2 2" xfId="69"/>
    <cellStyle name="常规 5"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常规 6 2" xfId="94"/>
    <cellStyle name="注释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45"/>
  <sheetViews>
    <sheetView tabSelected="1" view="pageBreakPreview" zoomScale="55" zoomScaleNormal="100" workbookViewId="0">
      <selection activeCell="R43" sqref="R43"/>
    </sheetView>
  </sheetViews>
  <sheetFormatPr defaultColWidth="8.75" defaultRowHeight="12"/>
  <cols>
    <col min="1" max="1" width="8.875" style="5" customWidth="1"/>
    <col min="2" max="2" width="8.75" style="5" customWidth="1"/>
    <col min="3" max="3" width="7.625" style="5" customWidth="1"/>
    <col min="4" max="4" width="5.25" style="5" customWidth="1"/>
    <col min="5" max="5" width="8.875" style="5" customWidth="1"/>
    <col min="6" max="6" width="4.50833333333333" style="5" customWidth="1"/>
    <col min="7" max="7" width="7.625" style="5" customWidth="1"/>
    <col min="8" max="8" width="12.125" style="5" customWidth="1"/>
    <col min="9" max="9" width="17" style="6" customWidth="1"/>
    <col min="10" max="10" width="65.875" style="6" customWidth="1"/>
    <col min="11" max="11" width="19.9916666666667" style="5" customWidth="1"/>
    <col min="12" max="12" width="30.275" style="5" customWidth="1"/>
    <col min="13" max="13" width="13.3416666666667" style="7" customWidth="1"/>
    <col min="14" max="14" width="45.6166666666667" style="8" customWidth="1"/>
    <col min="15" max="16384" width="8.75" style="8"/>
  </cols>
  <sheetData>
    <row r="1" ht="29.1" customHeight="1" spans="1:14">
      <c r="A1" s="9" t="s">
        <v>0</v>
      </c>
      <c r="B1" s="9"/>
      <c r="C1" s="9"/>
      <c r="D1" s="7"/>
      <c r="E1" s="7"/>
      <c r="F1" s="7"/>
      <c r="G1" s="7"/>
      <c r="H1" s="7"/>
      <c r="I1" s="47"/>
      <c r="J1" s="47"/>
      <c r="K1" s="7"/>
      <c r="L1" s="7"/>
      <c r="N1" s="48"/>
    </row>
    <row r="2" ht="31.5" spans="1:14">
      <c r="A2" s="10" t="s">
        <v>1</v>
      </c>
      <c r="B2" s="10"/>
      <c r="C2" s="10"/>
      <c r="D2" s="10"/>
      <c r="E2" s="10"/>
      <c r="F2" s="10"/>
      <c r="G2" s="10"/>
      <c r="H2" s="10"/>
      <c r="I2" s="10"/>
      <c r="J2" s="10"/>
      <c r="K2" s="10"/>
      <c r="L2" s="10"/>
      <c r="M2" s="10"/>
      <c r="N2" s="10"/>
    </row>
    <row r="3" s="1" customFormat="1" ht="20.1" customHeight="1" spans="1:14">
      <c r="A3" s="7" t="s">
        <v>2</v>
      </c>
      <c r="B3" s="7"/>
      <c r="C3" s="11"/>
      <c r="D3" s="11"/>
      <c r="E3" s="11"/>
      <c r="F3" s="11"/>
      <c r="G3" s="11"/>
      <c r="H3" s="11"/>
      <c r="I3" s="11"/>
      <c r="J3" s="11"/>
      <c r="K3" s="11"/>
      <c r="L3" s="11"/>
      <c r="M3" s="11"/>
      <c r="N3" s="49"/>
    </row>
    <row r="4" s="1" customFormat="1" ht="18" customHeight="1" spans="1:14">
      <c r="A4" s="12" t="s">
        <v>3</v>
      </c>
      <c r="B4" s="12"/>
      <c r="C4" s="12"/>
      <c r="D4" s="12"/>
      <c r="E4" s="12"/>
      <c r="F4" s="12"/>
      <c r="G4" s="12"/>
      <c r="H4" s="12"/>
      <c r="I4" s="12"/>
      <c r="J4" s="12"/>
      <c r="K4" s="12"/>
      <c r="L4" s="12"/>
      <c r="M4" s="12"/>
      <c r="N4" s="49"/>
    </row>
    <row r="5" s="1" customFormat="1" ht="31" customHeight="1" spans="1:14">
      <c r="A5" s="13" t="s">
        <v>4</v>
      </c>
      <c r="B5" s="13" t="s">
        <v>5</v>
      </c>
      <c r="C5" s="13"/>
      <c r="D5" s="13"/>
      <c r="E5" s="13"/>
      <c r="F5" s="14" t="s">
        <v>6</v>
      </c>
      <c r="G5" s="14"/>
      <c r="H5" s="14"/>
      <c r="I5" s="14"/>
      <c r="J5" s="14"/>
      <c r="K5" s="14" t="s">
        <v>7</v>
      </c>
      <c r="L5" s="14"/>
      <c r="M5" s="13"/>
      <c r="N5" s="49"/>
    </row>
    <row r="6" s="1" customFormat="1" ht="81" customHeight="1" spans="1:14">
      <c r="A6" s="13" t="s">
        <v>8</v>
      </c>
      <c r="B6" s="14" t="s">
        <v>9</v>
      </c>
      <c r="C6" s="14"/>
      <c r="D6" s="14"/>
      <c r="E6" s="14"/>
      <c r="F6" s="14"/>
      <c r="G6" s="14"/>
      <c r="H6" s="13" t="s">
        <v>10</v>
      </c>
      <c r="I6" s="14" t="s">
        <v>11</v>
      </c>
      <c r="J6" s="14"/>
      <c r="K6" s="13" t="s">
        <v>12</v>
      </c>
      <c r="L6" s="14" t="s">
        <v>13</v>
      </c>
      <c r="M6" s="13"/>
      <c r="N6" s="49"/>
    </row>
    <row r="7" s="1" customFormat="1" ht="72" customHeight="1" spans="1:14">
      <c r="A7" s="13"/>
      <c r="B7" s="14" t="s">
        <v>14</v>
      </c>
      <c r="C7" s="14"/>
      <c r="D7" s="14"/>
      <c r="E7" s="14"/>
      <c r="F7" s="14"/>
      <c r="G7" s="14"/>
      <c r="H7" s="13"/>
      <c r="I7" s="50" t="s">
        <v>15</v>
      </c>
      <c r="J7" s="50"/>
      <c r="K7" s="13"/>
      <c r="L7" s="50" t="s">
        <v>16</v>
      </c>
      <c r="M7" s="51"/>
      <c r="N7" s="49"/>
    </row>
    <row r="8" s="1" customFormat="1" ht="88" customHeight="1" spans="1:14">
      <c r="A8" s="13"/>
      <c r="B8" s="14" t="s">
        <v>17</v>
      </c>
      <c r="C8" s="15"/>
      <c r="D8" s="15"/>
      <c r="E8" s="15"/>
      <c r="F8" s="15"/>
      <c r="G8" s="15"/>
      <c r="H8" s="13"/>
      <c r="I8" s="14" t="s">
        <v>18</v>
      </c>
      <c r="J8" s="14"/>
      <c r="K8" s="13"/>
      <c r="L8" s="14" t="s">
        <v>19</v>
      </c>
      <c r="M8" s="13"/>
      <c r="N8" s="49"/>
    </row>
    <row r="9" s="1" customFormat="1" ht="18" customHeight="1" spans="1:14">
      <c r="A9" s="16" t="s">
        <v>20</v>
      </c>
      <c r="B9" s="17" t="s">
        <v>21</v>
      </c>
      <c r="C9" s="18"/>
      <c r="D9" s="13" t="s">
        <v>22</v>
      </c>
      <c r="E9" s="13"/>
      <c r="F9" s="13"/>
      <c r="G9" s="13"/>
      <c r="H9" s="13"/>
      <c r="I9" s="13"/>
      <c r="J9" s="13"/>
      <c r="K9" s="13"/>
      <c r="L9" s="13"/>
      <c r="M9" s="13"/>
      <c r="N9" s="49"/>
    </row>
    <row r="10" s="1" customFormat="1" ht="18" customHeight="1" spans="1:14">
      <c r="A10" s="19"/>
      <c r="B10" s="20"/>
      <c r="C10" s="21"/>
      <c r="D10" s="13" t="s">
        <v>23</v>
      </c>
      <c r="E10" s="13"/>
      <c r="F10" s="13"/>
      <c r="G10" s="13"/>
      <c r="H10" s="13" t="s">
        <v>24</v>
      </c>
      <c r="I10" s="13"/>
      <c r="J10" s="13" t="s">
        <v>25</v>
      </c>
      <c r="K10" s="13"/>
      <c r="L10" s="13"/>
      <c r="M10" s="13"/>
      <c r="N10" s="49"/>
    </row>
    <row r="11" s="1" customFormat="1" ht="18" customHeight="1" spans="1:14">
      <c r="A11" s="19"/>
      <c r="B11" s="22"/>
      <c r="C11" s="23"/>
      <c r="D11" s="13" t="s">
        <v>26</v>
      </c>
      <c r="E11" s="13"/>
      <c r="F11" s="13" t="s">
        <v>27</v>
      </c>
      <c r="G11" s="13"/>
      <c r="H11" s="24" t="s">
        <v>28</v>
      </c>
      <c r="I11" s="13" t="s">
        <v>29</v>
      </c>
      <c r="J11" s="13" t="s">
        <v>28</v>
      </c>
      <c r="K11" s="13" t="s">
        <v>29</v>
      </c>
      <c r="L11" s="13"/>
      <c r="M11" s="13"/>
      <c r="N11" s="49"/>
    </row>
    <row r="12" s="1" customFormat="1" ht="24" customHeight="1" spans="1:14">
      <c r="A12" s="19"/>
      <c r="B12" s="25" t="s">
        <v>30</v>
      </c>
      <c r="C12" s="26">
        <v>425.28</v>
      </c>
      <c r="D12" s="27">
        <v>185.28</v>
      </c>
      <c r="E12" s="28"/>
      <c r="F12" s="27">
        <v>240</v>
      </c>
      <c r="G12" s="28"/>
      <c r="H12" s="28">
        <v>0</v>
      </c>
      <c r="I12" s="28">
        <v>0</v>
      </c>
      <c r="J12" s="28">
        <v>0</v>
      </c>
      <c r="K12" s="13">
        <v>0</v>
      </c>
      <c r="L12" s="13"/>
      <c r="M12" s="13"/>
      <c r="N12" s="49"/>
    </row>
    <row r="13" s="1" customFormat="1" ht="24" customHeight="1" spans="1:14">
      <c r="A13" s="19"/>
      <c r="B13" s="25" t="s">
        <v>31</v>
      </c>
      <c r="C13" s="29">
        <v>334.15</v>
      </c>
      <c r="D13" s="30">
        <v>196.15</v>
      </c>
      <c r="E13" s="31"/>
      <c r="F13" s="27">
        <v>138</v>
      </c>
      <c r="G13" s="28"/>
      <c r="H13" s="28">
        <v>0</v>
      </c>
      <c r="I13" s="28">
        <v>0</v>
      </c>
      <c r="J13" s="28">
        <v>0</v>
      </c>
      <c r="K13" s="13">
        <v>0</v>
      </c>
      <c r="L13" s="13"/>
      <c r="M13" s="13"/>
      <c r="N13" s="49"/>
    </row>
    <row r="14" s="1" customFormat="1" ht="24" customHeight="1" spans="1:14">
      <c r="A14" s="32"/>
      <c r="B14" s="25" t="s">
        <v>32</v>
      </c>
      <c r="C14" s="29">
        <v>326.91</v>
      </c>
      <c r="D14" s="30">
        <v>195.39</v>
      </c>
      <c r="E14" s="31"/>
      <c r="F14" s="30">
        <v>131.52</v>
      </c>
      <c r="G14" s="31"/>
      <c r="H14" s="28">
        <v>0</v>
      </c>
      <c r="I14" s="28">
        <v>0</v>
      </c>
      <c r="J14" s="28">
        <v>0</v>
      </c>
      <c r="K14" s="13">
        <v>0</v>
      </c>
      <c r="L14" s="13"/>
      <c r="M14" s="13"/>
      <c r="N14" s="49"/>
    </row>
    <row r="15" ht="30" customHeight="1" spans="1:14">
      <c r="A15" s="33" t="s">
        <v>33</v>
      </c>
      <c r="B15" s="33"/>
      <c r="C15" s="33"/>
      <c r="D15" s="33"/>
      <c r="E15" s="33"/>
      <c r="F15" s="33"/>
      <c r="G15" s="33"/>
      <c r="H15" s="33"/>
      <c r="I15" s="33"/>
      <c r="J15" s="33"/>
      <c r="K15" s="33"/>
      <c r="L15" s="33"/>
      <c r="M15" s="33"/>
      <c r="N15" s="48"/>
    </row>
    <row r="16" s="2" customFormat="1" ht="98.1" customHeight="1" spans="1:14">
      <c r="A16" s="34" t="s">
        <v>34</v>
      </c>
      <c r="B16" s="34" t="s">
        <v>35</v>
      </c>
      <c r="C16" s="34" t="s">
        <v>36</v>
      </c>
      <c r="D16" s="34" t="s">
        <v>35</v>
      </c>
      <c r="E16" s="34" t="s">
        <v>37</v>
      </c>
      <c r="F16" s="34" t="s">
        <v>35</v>
      </c>
      <c r="G16" s="34" t="s">
        <v>38</v>
      </c>
      <c r="H16" s="34" t="s">
        <v>39</v>
      </c>
      <c r="I16" s="34" t="s">
        <v>40</v>
      </c>
      <c r="J16" s="34" t="s">
        <v>41</v>
      </c>
      <c r="K16" s="34" t="s">
        <v>42</v>
      </c>
      <c r="L16" s="34" t="s">
        <v>43</v>
      </c>
      <c r="M16" s="52" t="s">
        <v>44</v>
      </c>
      <c r="N16" s="34" t="s">
        <v>45</v>
      </c>
    </row>
    <row r="17" s="3" customFormat="1" ht="139" customHeight="1" spans="1:14">
      <c r="A17" s="13" t="s">
        <v>46</v>
      </c>
      <c r="B17" s="13">
        <v>50</v>
      </c>
      <c r="C17" s="13" t="s">
        <v>47</v>
      </c>
      <c r="D17" s="13">
        <v>50</v>
      </c>
      <c r="E17" s="14" t="s">
        <v>48</v>
      </c>
      <c r="F17" s="13">
        <v>10</v>
      </c>
      <c r="G17" s="13">
        <v>10</v>
      </c>
      <c r="H17" s="13" t="s">
        <v>49</v>
      </c>
      <c r="I17" s="14" t="s">
        <v>50</v>
      </c>
      <c r="J17" s="14" t="s">
        <v>51</v>
      </c>
      <c r="K17" s="53" t="s">
        <v>52</v>
      </c>
      <c r="L17" s="14" t="s">
        <v>53</v>
      </c>
      <c r="M17" s="13">
        <v>9.5</v>
      </c>
      <c r="N17" s="24" t="s">
        <v>54</v>
      </c>
    </row>
    <row r="18" s="3" customFormat="1" ht="153" customHeight="1" spans="1:14">
      <c r="A18" s="13"/>
      <c r="B18" s="13"/>
      <c r="C18" s="13"/>
      <c r="D18" s="13"/>
      <c r="E18" s="14" t="s">
        <v>55</v>
      </c>
      <c r="F18" s="13">
        <v>4</v>
      </c>
      <c r="G18" s="13">
        <v>4</v>
      </c>
      <c r="H18" s="13" t="s">
        <v>56</v>
      </c>
      <c r="I18" s="14" t="s">
        <v>57</v>
      </c>
      <c r="J18" s="14" t="s">
        <v>58</v>
      </c>
      <c r="K18" s="54"/>
      <c r="L18" s="14"/>
      <c r="M18" s="13">
        <v>3.5</v>
      </c>
      <c r="N18" s="24" t="s">
        <v>59</v>
      </c>
    </row>
    <row r="19" s="3" customFormat="1" ht="164" customHeight="1" spans="1:14">
      <c r="A19" s="13"/>
      <c r="B19" s="13"/>
      <c r="C19" s="13"/>
      <c r="D19" s="13"/>
      <c r="E19" s="14" t="s">
        <v>60</v>
      </c>
      <c r="F19" s="13">
        <v>18</v>
      </c>
      <c r="G19" s="13">
        <v>18</v>
      </c>
      <c r="H19" s="13" t="s">
        <v>61</v>
      </c>
      <c r="I19" s="14" t="s">
        <v>62</v>
      </c>
      <c r="J19" s="14" t="s">
        <v>63</v>
      </c>
      <c r="K19" s="54"/>
      <c r="L19" s="14"/>
      <c r="M19" s="13">
        <v>16</v>
      </c>
      <c r="N19" s="24" t="s">
        <v>64</v>
      </c>
    </row>
    <row r="20" s="3" customFormat="1" ht="172" customHeight="1" spans="1:14">
      <c r="A20" s="13"/>
      <c r="B20" s="13"/>
      <c r="C20" s="13"/>
      <c r="D20" s="13"/>
      <c r="E20" s="14" t="s">
        <v>65</v>
      </c>
      <c r="F20" s="13">
        <v>18</v>
      </c>
      <c r="G20" s="13">
        <v>18</v>
      </c>
      <c r="H20" s="13" t="s">
        <v>61</v>
      </c>
      <c r="I20" s="14" t="s">
        <v>66</v>
      </c>
      <c r="J20" s="14" t="s">
        <v>67</v>
      </c>
      <c r="K20" s="55"/>
      <c r="L20" s="14"/>
      <c r="M20" s="13">
        <v>15</v>
      </c>
      <c r="N20" s="24" t="s">
        <v>68</v>
      </c>
    </row>
    <row r="21" s="3" customFormat="1" ht="229" customHeight="1" spans="1:14">
      <c r="A21" s="35" t="s">
        <v>69</v>
      </c>
      <c r="B21" s="35">
        <v>50</v>
      </c>
      <c r="C21" s="16" t="s">
        <v>70</v>
      </c>
      <c r="D21" s="16">
        <v>12</v>
      </c>
      <c r="E21" s="24" t="s">
        <v>71</v>
      </c>
      <c r="F21" s="13">
        <v>6</v>
      </c>
      <c r="G21" s="13">
        <v>6</v>
      </c>
      <c r="H21" s="13" t="s">
        <v>72</v>
      </c>
      <c r="I21" s="24" t="s">
        <v>73</v>
      </c>
      <c r="J21" s="24" t="s">
        <v>74</v>
      </c>
      <c r="K21" s="14" t="s">
        <v>75</v>
      </c>
      <c r="L21" s="14" t="s">
        <v>76</v>
      </c>
      <c r="M21" s="56">
        <v>5.5</v>
      </c>
      <c r="N21" s="24" t="s">
        <v>77</v>
      </c>
    </row>
    <row r="22" s="3" customFormat="1" ht="169" customHeight="1" spans="1:14">
      <c r="A22" s="36"/>
      <c r="B22" s="36"/>
      <c r="C22" s="32"/>
      <c r="D22" s="32"/>
      <c r="E22" s="24" t="s">
        <v>78</v>
      </c>
      <c r="F22" s="13">
        <v>6</v>
      </c>
      <c r="G22" s="13">
        <v>6</v>
      </c>
      <c r="H22" s="13" t="s">
        <v>79</v>
      </c>
      <c r="I22" s="24" t="s">
        <v>80</v>
      </c>
      <c r="J22" s="24" t="s">
        <v>81</v>
      </c>
      <c r="K22" s="14" t="s">
        <v>82</v>
      </c>
      <c r="L22" s="14"/>
      <c r="M22" s="56">
        <v>5.5</v>
      </c>
      <c r="N22" s="24" t="s">
        <v>83</v>
      </c>
    </row>
    <row r="23" s="3" customFormat="1" ht="121.5" customHeight="1" spans="1:14">
      <c r="A23" s="36"/>
      <c r="B23" s="36"/>
      <c r="C23" s="35" t="s">
        <v>84</v>
      </c>
      <c r="D23" s="35">
        <v>12</v>
      </c>
      <c r="E23" s="24" t="s">
        <v>85</v>
      </c>
      <c r="F23" s="13">
        <v>8</v>
      </c>
      <c r="G23" s="13">
        <v>7.83</v>
      </c>
      <c r="H23" s="13" t="s">
        <v>86</v>
      </c>
      <c r="I23" s="14" t="s">
        <v>87</v>
      </c>
      <c r="J23" s="14" t="s">
        <v>88</v>
      </c>
      <c r="K23" s="14" t="s">
        <v>89</v>
      </c>
      <c r="L23" s="14"/>
      <c r="M23" s="56">
        <v>7.83</v>
      </c>
      <c r="N23" s="24" t="s">
        <v>90</v>
      </c>
    </row>
    <row r="24" s="3" customFormat="1" ht="159" customHeight="1" spans="1:14">
      <c r="A24" s="36"/>
      <c r="B24" s="36"/>
      <c r="C24" s="36"/>
      <c r="D24" s="36"/>
      <c r="E24" s="24" t="s">
        <v>91</v>
      </c>
      <c r="F24" s="13">
        <v>3</v>
      </c>
      <c r="G24" s="13">
        <v>3</v>
      </c>
      <c r="H24" s="13" t="s">
        <v>72</v>
      </c>
      <c r="I24" s="24" t="s">
        <v>92</v>
      </c>
      <c r="J24" s="24" t="s">
        <v>93</v>
      </c>
      <c r="K24" s="14" t="s">
        <v>94</v>
      </c>
      <c r="L24" s="14" t="s">
        <v>95</v>
      </c>
      <c r="M24" s="13">
        <v>3</v>
      </c>
      <c r="N24" s="24" t="s">
        <v>96</v>
      </c>
    </row>
    <row r="25" s="3" customFormat="1" ht="87.75" customHeight="1" spans="1:14">
      <c r="A25" s="36"/>
      <c r="B25" s="36"/>
      <c r="C25" s="36"/>
      <c r="D25" s="36"/>
      <c r="E25" s="24" t="s">
        <v>97</v>
      </c>
      <c r="F25" s="13">
        <v>1</v>
      </c>
      <c r="G25" s="13">
        <v>1</v>
      </c>
      <c r="H25" s="13" t="s">
        <v>98</v>
      </c>
      <c r="I25" s="24" t="s">
        <v>99</v>
      </c>
      <c r="J25" s="24" t="s">
        <v>100</v>
      </c>
      <c r="K25" s="14" t="s">
        <v>75</v>
      </c>
      <c r="L25" s="24" t="s">
        <v>101</v>
      </c>
      <c r="M25" s="13">
        <v>1</v>
      </c>
      <c r="N25" s="24" t="s">
        <v>102</v>
      </c>
    </row>
    <row r="26" s="3" customFormat="1" ht="86.1" customHeight="1" spans="1:14">
      <c r="A26" s="36"/>
      <c r="B26" s="36"/>
      <c r="C26" s="13" t="s">
        <v>103</v>
      </c>
      <c r="D26" s="13">
        <v>2</v>
      </c>
      <c r="E26" s="24" t="s">
        <v>104</v>
      </c>
      <c r="F26" s="13">
        <v>1</v>
      </c>
      <c r="G26" s="13">
        <v>1</v>
      </c>
      <c r="H26" s="13" t="s">
        <v>72</v>
      </c>
      <c r="I26" s="24" t="s">
        <v>105</v>
      </c>
      <c r="J26" s="24" t="s">
        <v>106</v>
      </c>
      <c r="K26" s="14" t="s">
        <v>107</v>
      </c>
      <c r="L26" s="14" t="s">
        <v>108</v>
      </c>
      <c r="M26" s="13">
        <v>1</v>
      </c>
      <c r="N26" s="24" t="s">
        <v>109</v>
      </c>
    </row>
    <row r="27" s="3" customFormat="1" ht="77.1" customHeight="1" spans="1:14">
      <c r="A27" s="36"/>
      <c r="B27" s="36"/>
      <c r="C27" s="13"/>
      <c r="D27" s="13"/>
      <c r="E27" s="24" t="s">
        <v>110</v>
      </c>
      <c r="F27" s="13">
        <v>1</v>
      </c>
      <c r="G27" s="13">
        <v>1</v>
      </c>
      <c r="H27" s="13" t="s">
        <v>111</v>
      </c>
      <c r="I27" s="24" t="s">
        <v>112</v>
      </c>
      <c r="J27" s="24" t="s">
        <v>113</v>
      </c>
      <c r="K27" s="14" t="s">
        <v>107</v>
      </c>
      <c r="L27" s="14" t="s">
        <v>114</v>
      </c>
      <c r="M27" s="13">
        <v>1</v>
      </c>
      <c r="N27" s="24" t="s">
        <v>115</v>
      </c>
    </row>
    <row r="28" s="3" customFormat="1" ht="210" customHeight="1" spans="1:14">
      <c r="A28" s="36"/>
      <c r="B28" s="36"/>
      <c r="C28" s="13" t="s">
        <v>116</v>
      </c>
      <c r="D28" s="13">
        <v>7</v>
      </c>
      <c r="E28" s="24" t="s">
        <v>117</v>
      </c>
      <c r="F28" s="13">
        <v>3</v>
      </c>
      <c r="G28" s="13">
        <v>3</v>
      </c>
      <c r="H28" s="13" t="s">
        <v>111</v>
      </c>
      <c r="I28" s="14" t="s">
        <v>118</v>
      </c>
      <c r="J28" s="14" t="s">
        <v>119</v>
      </c>
      <c r="K28" s="14" t="s">
        <v>120</v>
      </c>
      <c r="L28" s="14" t="s">
        <v>121</v>
      </c>
      <c r="M28" s="13">
        <v>2.5</v>
      </c>
      <c r="N28" s="24" t="s">
        <v>122</v>
      </c>
    </row>
    <row r="29" s="3" customFormat="1" ht="198" customHeight="1" spans="1:14">
      <c r="A29" s="36"/>
      <c r="B29" s="36"/>
      <c r="C29" s="13"/>
      <c r="D29" s="13"/>
      <c r="E29" s="24" t="s">
        <v>123</v>
      </c>
      <c r="F29" s="13">
        <v>4</v>
      </c>
      <c r="G29" s="13">
        <v>4</v>
      </c>
      <c r="H29" s="13" t="s">
        <v>111</v>
      </c>
      <c r="I29" s="14" t="s">
        <v>124</v>
      </c>
      <c r="J29" s="14" t="s">
        <v>125</v>
      </c>
      <c r="K29" s="14" t="s">
        <v>120</v>
      </c>
      <c r="L29" s="14" t="s">
        <v>126</v>
      </c>
      <c r="M29" s="13">
        <v>2.8</v>
      </c>
      <c r="N29" s="57" t="s">
        <v>127</v>
      </c>
    </row>
    <row r="30" s="3" customFormat="1" ht="132" customHeight="1" spans="1:14">
      <c r="A30" s="36"/>
      <c r="B30" s="36"/>
      <c r="C30" s="16" t="s">
        <v>128</v>
      </c>
      <c r="D30" s="16">
        <v>12</v>
      </c>
      <c r="E30" s="13" t="s">
        <v>129</v>
      </c>
      <c r="F30" s="13">
        <v>2</v>
      </c>
      <c r="G30" s="13">
        <v>2</v>
      </c>
      <c r="H30" s="13" t="s">
        <v>130</v>
      </c>
      <c r="I30" s="13" t="s">
        <v>131</v>
      </c>
      <c r="J30" s="14" t="s">
        <v>132</v>
      </c>
      <c r="K30" s="14" t="s">
        <v>133</v>
      </c>
      <c r="L30" s="14" t="s">
        <v>134</v>
      </c>
      <c r="M30" s="58">
        <v>2</v>
      </c>
      <c r="N30" s="59" t="s">
        <v>135</v>
      </c>
    </row>
    <row r="31" s="3" customFormat="1" ht="106" customHeight="1" spans="1:14">
      <c r="A31" s="36"/>
      <c r="B31" s="36"/>
      <c r="C31" s="19"/>
      <c r="D31" s="19"/>
      <c r="E31" s="13" t="s">
        <v>136</v>
      </c>
      <c r="F31" s="13">
        <v>1</v>
      </c>
      <c r="G31" s="13">
        <v>1</v>
      </c>
      <c r="H31" s="13" t="s">
        <v>137</v>
      </c>
      <c r="I31" s="13" t="s">
        <v>138</v>
      </c>
      <c r="J31" s="60" t="s">
        <v>139</v>
      </c>
      <c r="K31" s="14" t="s">
        <v>140</v>
      </c>
      <c r="L31" s="14" t="s">
        <v>141</v>
      </c>
      <c r="M31" s="58">
        <v>1</v>
      </c>
      <c r="N31" s="24" t="s">
        <v>142</v>
      </c>
    </row>
    <row r="32" s="3" customFormat="1" ht="84" customHeight="1" spans="1:14">
      <c r="A32" s="36"/>
      <c r="B32" s="36"/>
      <c r="C32" s="19"/>
      <c r="D32" s="19"/>
      <c r="E32" s="24" t="s">
        <v>143</v>
      </c>
      <c r="F32" s="13">
        <v>2</v>
      </c>
      <c r="G32" s="13">
        <v>2</v>
      </c>
      <c r="H32" s="13" t="s">
        <v>144</v>
      </c>
      <c r="I32" s="24" t="s">
        <v>145</v>
      </c>
      <c r="J32" s="60" t="s">
        <v>146</v>
      </c>
      <c r="K32" s="14" t="s">
        <v>147</v>
      </c>
      <c r="L32" s="14" t="s">
        <v>148</v>
      </c>
      <c r="M32" s="58">
        <v>2</v>
      </c>
      <c r="N32" s="59" t="s">
        <v>135</v>
      </c>
    </row>
    <row r="33" s="3" customFormat="1" ht="107.1" customHeight="1" spans="1:14">
      <c r="A33" s="36"/>
      <c r="B33" s="36"/>
      <c r="C33" s="19"/>
      <c r="D33" s="19"/>
      <c r="E33" s="24" t="s">
        <v>149</v>
      </c>
      <c r="F33" s="13">
        <v>2</v>
      </c>
      <c r="G33" s="13">
        <v>2</v>
      </c>
      <c r="H33" s="13" t="s">
        <v>150</v>
      </c>
      <c r="I33" s="24" t="s">
        <v>151</v>
      </c>
      <c r="J33" s="60" t="s">
        <v>152</v>
      </c>
      <c r="K33" s="14" t="s">
        <v>153</v>
      </c>
      <c r="L33" s="14" t="s">
        <v>154</v>
      </c>
      <c r="M33" s="58">
        <v>2</v>
      </c>
      <c r="N33" s="59" t="s">
        <v>135</v>
      </c>
    </row>
    <row r="34" s="3" customFormat="1" ht="90" customHeight="1" spans="1:14">
      <c r="A34" s="36"/>
      <c r="B34" s="36"/>
      <c r="C34" s="19"/>
      <c r="D34" s="19"/>
      <c r="E34" s="24" t="s">
        <v>155</v>
      </c>
      <c r="F34" s="13">
        <v>2</v>
      </c>
      <c r="G34" s="13">
        <v>2</v>
      </c>
      <c r="H34" s="13" t="s">
        <v>156</v>
      </c>
      <c r="I34" s="24" t="s">
        <v>157</v>
      </c>
      <c r="J34" s="60" t="s">
        <v>158</v>
      </c>
      <c r="K34" s="14" t="s">
        <v>153</v>
      </c>
      <c r="L34" s="14" t="s">
        <v>159</v>
      </c>
      <c r="M34" s="58">
        <v>2</v>
      </c>
      <c r="N34" s="24" t="s">
        <v>135</v>
      </c>
    </row>
    <row r="35" s="3" customFormat="1" ht="111" customHeight="1" spans="1:14">
      <c r="A35" s="36"/>
      <c r="B35" s="36"/>
      <c r="C35" s="19"/>
      <c r="D35" s="19"/>
      <c r="E35" s="24" t="s">
        <v>160</v>
      </c>
      <c r="F35" s="13">
        <v>1</v>
      </c>
      <c r="G35" s="13">
        <v>1</v>
      </c>
      <c r="H35" s="13" t="s">
        <v>161</v>
      </c>
      <c r="I35" s="24" t="s">
        <v>162</v>
      </c>
      <c r="J35" s="60" t="s">
        <v>163</v>
      </c>
      <c r="K35" s="14" t="s">
        <v>153</v>
      </c>
      <c r="L35" s="14" t="s">
        <v>164</v>
      </c>
      <c r="M35" s="58">
        <v>1</v>
      </c>
      <c r="N35" s="59" t="s">
        <v>135</v>
      </c>
    </row>
    <row r="36" s="3" customFormat="1" ht="85" customHeight="1" spans="1:14">
      <c r="A36" s="36"/>
      <c r="B36" s="36"/>
      <c r="C36" s="19"/>
      <c r="D36" s="19"/>
      <c r="E36" s="24" t="s">
        <v>165</v>
      </c>
      <c r="F36" s="13">
        <v>1</v>
      </c>
      <c r="G36" s="13">
        <v>1</v>
      </c>
      <c r="H36" s="13" t="s">
        <v>166</v>
      </c>
      <c r="I36" s="24" t="s">
        <v>167</v>
      </c>
      <c r="J36" s="60" t="s">
        <v>168</v>
      </c>
      <c r="K36" s="14" t="s">
        <v>153</v>
      </c>
      <c r="L36" s="14" t="s">
        <v>169</v>
      </c>
      <c r="M36" s="58">
        <v>1</v>
      </c>
      <c r="N36" s="59" t="s">
        <v>135</v>
      </c>
    </row>
    <row r="37" s="3" customFormat="1" ht="71.25" customHeight="1" spans="1:14">
      <c r="A37" s="36"/>
      <c r="B37" s="36"/>
      <c r="C37" s="32"/>
      <c r="D37" s="32"/>
      <c r="E37" s="24" t="s">
        <v>170</v>
      </c>
      <c r="F37" s="13">
        <v>1</v>
      </c>
      <c r="G37" s="13">
        <v>1</v>
      </c>
      <c r="H37" s="13" t="s">
        <v>171</v>
      </c>
      <c r="I37" s="24" t="s">
        <v>172</v>
      </c>
      <c r="J37" s="24" t="s">
        <v>173</v>
      </c>
      <c r="K37" s="14" t="s">
        <v>153</v>
      </c>
      <c r="L37" s="14" t="s">
        <v>174</v>
      </c>
      <c r="M37" s="58">
        <v>1</v>
      </c>
      <c r="N37" s="59" t="s">
        <v>135</v>
      </c>
    </row>
    <row r="38" s="4" customFormat="1" ht="137.25" customHeight="1" spans="1:14">
      <c r="A38" s="36"/>
      <c r="B38" s="36"/>
      <c r="C38" s="13" t="s">
        <v>175</v>
      </c>
      <c r="D38" s="13">
        <v>5</v>
      </c>
      <c r="E38" s="14" t="s">
        <v>176</v>
      </c>
      <c r="F38" s="13">
        <v>2</v>
      </c>
      <c r="G38" s="13">
        <v>2</v>
      </c>
      <c r="H38" s="13" t="s">
        <v>177</v>
      </c>
      <c r="I38" s="14" t="s">
        <v>178</v>
      </c>
      <c r="J38" s="24" t="s">
        <v>179</v>
      </c>
      <c r="K38" s="14" t="s">
        <v>180</v>
      </c>
      <c r="L38" s="14"/>
      <c r="M38" s="58">
        <v>2</v>
      </c>
      <c r="N38" s="61" t="s">
        <v>181</v>
      </c>
    </row>
    <row r="39" s="4" customFormat="1" ht="137.25" customHeight="1" spans="1:14">
      <c r="A39" s="36"/>
      <c r="B39" s="36"/>
      <c r="C39" s="13"/>
      <c r="D39" s="13"/>
      <c r="E39" s="14" t="s">
        <v>182</v>
      </c>
      <c r="F39" s="13">
        <v>1</v>
      </c>
      <c r="G39" s="13">
        <v>1</v>
      </c>
      <c r="H39" s="13" t="s">
        <v>183</v>
      </c>
      <c r="I39" s="14" t="s">
        <v>184</v>
      </c>
      <c r="J39" s="24" t="s">
        <v>185</v>
      </c>
      <c r="K39" s="14" t="s">
        <v>140</v>
      </c>
      <c r="L39" s="14" t="s">
        <v>186</v>
      </c>
      <c r="M39" s="58">
        <v>1</v>
      </c>
      <c r="N39" s="25" t="s">
        <v>187</v>
      </c>
    </row>
    <row r="40" s="4" customFormat="1" ht="137.25" customHeight="1" spans="1:14">
      <c r="A40" s="36"/>
      <c r="B40" s="36"/>
      <c r="C40" s="13"/>
      <c r="D40" s="13"/>
      <c r="E40" s="14" t="s">
        <v>188</v>
      </c>
      <c r="F40" s="13">
        <v>1</v>
      </c>
      <c r="G40" s="13">
        <v>1</v>
      </c>
      <c r="H40" s="13" t="s">
        <v>189</v>
      </c>
      <c r="I40" s="14" t="s">
        <v>190</v>
      </c>
      <c r="J40" s="24" t="s">
        <v>191</v>
      </c>
      <c r="K40" s="13" t="s">
        <v>192</v>
      </c>
      <c r="L40" s="14" t="s">
        <v>193</v>
      </c>
      <c r="M40" s="58">
        <v>1</v>
      </c>
      <c r="N40" s="25" t="s">
        <v>194</v>
      </c>
    </row>
    <row r="41" s="4" customFormat="1" ht="77" customHeight="1" spans="1:14">
      <c r="A41" s="37"/>
      <c r="B41" s="37"/>
      <c r="C41" s="13"/>
      <c r="D41" s="13"/>
      <c r="E41" s="14" t="s">
        <v>195</v>
      </c>
      <c r="F41" s="13">
        <v>1</v>
      </c>
      <c r="G41" s="13">
        <v>1</v>
      </c>
      <c r="H41" s="13" t="s">
        <v>196</v>
      </c>
      <c r="I41" s="14" t="s">
        <v>197</v>
      </c>
      <c r="J41" s="24" t="s">
        <v>198</v>
      </c>
      <c r="K41" s="14" t="s">
        <v>199</v>
      </c>
      <c r="L41" s="14" t="s">
        <v>200</v>
      </c>
      <c r="M41" s="58">
        <v>0</v>
      </c>
      <c r="N41" s="25" t="s">
        <v>201</v>
      </c>
    </row>
    <row r="42" s="3" customFormat="1" ht="39.75" customHeight="1" spans="1:14">
      <c r="A42" s="38" t="s">
        <v>202</v>
      </c>
      <c r="B42" s="39"/>
      <c r="C42" s="39"/>
      <c r="D42" s="39"/>
      <c r="E42" s="40"/>
      <c r="F42" s="13">
        <f>SUM(F17:F41)</f>
        <v>100</v>
      </c>
      <c r="G42" s="13">
        <f>SUM(G17:G41)</f>
        <v>99.83</v>
      </c>
      <c r="H42" s="13" t="s">
        <v>203</v>
      </c>
      <c r="I42" s="13" t="s">
        <v>203</v>
      </c>
      <c r="J42" s="13" t="s">
        <v>203</v>
      </c>
      <c r="K42" s="13" t="s">
        <v>203</v>
      </c>
      <c r="L42" s="13" t="s">
        <v>203</v>
      </c>
      <c r="M42" s="13">
        <f>SUM(M17:M41)</f>
        <v>90.13</v>
      </c>
      <c r="N42" s="24" t="s">
        <v>204</v>
      </c>
    </row>
    <row r="43" s="3" customFormat="1" ht="39.75" customHeight="1" spans="1:14">
      <c r="A43" s="41" t="s">
        <v>205</v>
      </c>
      <c r="B43" s="42"/>
      <c r="C43" s="42"/>
      <c r="D43" s="42"/>
      <c r="E43" s="43"/>
      <c r="F43" s="41" t="s">
        <v>206</v>
      </c>
      <c r="G43" s="44"/>
      <c r="H43" s="44"/>
      <c r="I43" s="44"/>
      <c r="J43" s="44"/>
      <c r="K43" s="44"/>
      <c r="L43" s="44"/>
      <c r="M43" s="62"/>
      <c r="N43" s="59"/>
    </row>
    <row r="44" s="3" customFormat="1" ht="353" customHeight="1" spans="1:14">
      <c r="A44" s="41" t="s">
        <v>207</v>
      </c>
      <c r="B44" s="42"/>
      <c r="C44" s="42"/>
      <c r="D44" s="42"/>
      <c r="E44" s="43"/>
      <c r="F44" s="45" t="s">
        <v>208</v>
      </c>
      <c r="G44" s="46"/>
      <c r="H44" s="46"/>
      <c r="I44" s="46"/>
      <c r="J44" s="46"/>
      <c r="K44" s="46"/>
      <c r="L44" s="46"/>
      <c r="M44" s="62"/>
      <c r="N44" s="59"/>
    </row>
    <row r="45" ht="63.75" customHeight="1"/>
  </sheetData>
  <mergeCells count="59">
    <mergeCell ref="A1:C1"/>
    <mergeCell ref="A2:N2"/>
    <mergeCell ref="A3:B3"/>
    <mergeCell ref="A4:M4"/>
    <mergeCell ref="B5:E5"/>
    <mergeCell ref="F5:J5"/>
    <mergeCell ref="K5:M5"/>
    <mergeCell ref="B6:G6"/>
    <mergeCell ref="I6:J6"/>
    <mergeCell ref="L6:M6"/>
    <mergeCell ref="B7:G7"/>
    <mergeCell ref="I7:J7"/>
    <mergeCell ref="L7:M7"/>
    <mergeCell ref="B8:G8"/>
    <mergeCell ref="I8:J8"/>
    <mergeCell ref="L8:M8"/>
    <mergeCell ref="D9:M9"/>
    <mergeCell ref="D10:G10"/>
    <mergeCell ref="H10:I10"/>
    <mergeCell ref="J10:M10"/>
    <mergeCell ref="D11:E11"/>
    <mergeCell ref="F11:G11"/>
    <mergeCell ref="K11:M11"/>
    <mergeCell ref="D12:E12"/>
    <mergeCell ref="F12:G12"/>
    <mergeCell ref="K12:M12"/>
    <mergeCell ref="D13:E13"/>
    <mergeCell ref="F13:G13"/>
    <mergeCell ref="K13:M13"/>
    <mergeCell ref="D14:E14"/>
    <mergeCell ref="F14:G14"/>
    <mergeCell ref="K14:M14"/>
    <mergeCell ref="A15:M15"/>
    <mergeCell ref="A42:E42"/>
    <mergeCell ref="A43:E43"/>
    <mergeCell ref="F43:M43"/>
    <mergeCell ref="A44:E44"/>
    <mergeCell ref="F44:M44"/>
    <mergeCell ref="A6:A8"/>
    <mergeCell ref="A9:A14"/>
    <mergeCell ref="A17:A20"/>
    <mergeCell ref="B17:B20"/>
    <mergeCell ref="C17:C20"/>
    <mergeCell ref="C21:C22"/>
    <mergeCell ref="C26:C27"/>
    <mergeCell ref="C28:C29"/>
    <mergeCell ref="C30:C37"/>
    <mergeCell ref="C38:C41"/>
    <mergeCell ref="D17:D20"/>
    <mergeCell ref="D21:D22"/>
    <mergeCell ref="D26:D27"/>
    <mergeCell ref="D28:D29"/>
    <mergeCell ref="D30:D37"/>
    <mergeCell ref="D38:D41"/>
    <mergeCell ref="H6:H8"/>
    <mergeCell ref="K6:K8"/>
    <mergeCell ref="K17:K20"/>
    <mergeCell ref="L17:L20"/>
    <mergeCell ref="B9:C11"/>
  </mergeCells>
  <printOptions horizontalCentered="1"/>
  <pageMargins left="0.748031496062992" right="0.748031496062992" top="0.78740157480315" bottom="0.590551181102362" header="0.354330708661417" footer="0.196850393700787"/>
  <pageSetup paperSize="8" scale="6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部门整体支出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卢丽君</cp:lastModifiedBy>
  <dcterms:created xsi:type="dcterms:W3CDTF">2006-09-17T16:00:00Z</dcterms:created>
  <cp:lastPrinted>2023-04-21T17:57:00Z</cp:lastPrinted>
  <dcterms:modified xsi:type="dcterms:W3CDTF">2026-08-04T08:43:18Z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772508852D074AFF9459AD1CEA04D035_13</vt:lpwstr>
  </property>
  <property fmtid="{D5CDD505-2E9C-101B-9397-08002B2CF9AE}" pid="4" name="KSOReadingLayout">
    <vt:bool>false</vt:bool>
  </property>
  <property fmtid="{D5CDD505-2E9C-101B-9397-08002B2CF9AE}" pid="5" name="CalculationRule">
    <vt:i4>0</vt:i4>
  </property>
</Properties>
</file>