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部门整体支出" sheetId="6" r:id="rId1"/>
    <sheet name="Sheet1" sheetId="7" r:id="rId2"/>
  </sheets>
  <definedNames>
    <definedName name="_xlnm._FilterDatabase" localSheetId="0" hidden="1">部门整体支出!$A$19:$M$47</definedName>
    <definedName name="_xlnm.Print_Titles" localSheetId="0">部门整体支出!$19:$19</definedName>
  </definedNames>
  <calcPr calcId="144525"/>
</workbook>
</file>

<file path=xl/sharedStrings.xml><?xml version="1.0" encoding="utf-8"?>
<sst xmlns="http://schemas.openxmlformats.org/spreadsheetml/2006/main" count="250" uniqueCount="202">
  <si>
    <t>附件1</t>
  </si>
  <si>
    <t>2025年度松山湖财政支出绩效自评抽查审核意见表</t>
  </si>
  <si>
    <t>年度：</t>
  </si>
  <si>
    <t>2025年度</t>
  </si>
  <si>
    <t>部门基本情况</t>
  </si>
  <si>
    <t>部门名称</t>
  </si>
  <si>
    <t>东莞松山湖高新技术产业开发区管理委员会工业和信息化局</t>
  </si>
  <si>
    <t>财供人数（编制总数）合计：17    行政（参公）编制数小计：17    公益一类编制数小计：0    公益二类编制数小计：0</t>
  </si>
  <si>
    <t>下属单位数：</t>
  </si>
  <si>
    <t>年度
总目标</t>
  </si>
  <si>
    <t>1.任务1:稳岗惠企。加大宏观政策调节力度，出台开门红稳增长、提质增效、纾困减负等专项措施，激发园区企业生产内生动力，提高产业链供应链稳定性和竞争力。</t>
  </si>
  <si>
    <t>完成情况</t>
  </si>
  <si>
    <t>1.任务1： 完成约50%</t>
  </si>
  <si>
    <t>未完成原因</t>
  </si>
  <si>
    <t>1.任务1：年初根据2024年东莞市人民政府办公室关于印发《关于春节前后暖工稳产促消费的若干措施》的通知，预计上级部门2025年也会出台相关扶持政策，以拉动园区经济发展，但预留配套上级资金部分（预计1000万元）因市级资金2025年未有下发相关拨付通知未能于当年度拨付。</t>
  </si>
  <si>
    <t>2.任务2:促进企业绿色改造。加强工业技改项目服务，企业绿色改造，突出监测预警，开展节能培训、宣传、节能技术诊断服务等，全力推进工业经济提质增效。</t>
  </si>
  <si>
    <t>2.任务2：完成</t>
  </si>
  <si>
    <t>2.任务2：无。</t>
  </si>
  <si>
    <t>3.任务3:推动数字软件高端化。聚焦科技创新和先进制造，以全方位资源和生态能力引领、带动、帮助不同领域的高校、企业培育数字化人才，加快推动数字软件高端化、品牌化，全力推动东莞制造业高质量发展。</t>
  </si>
  <si>
    <t>3.任务3：完成约85%</t>
  </si>
  <si>
    <t>3.任务3：开发者村项目资金，该项分基础运营费与企业服务费，其中企业服务费这部分资金需要通过项目验收，并根据验收结果结算方计入实际完成情况。企业数字化转型项目服务需要一个较长的周期，从数字化转型服务的对接咨询、方案设计到项目合作，打造达到验收标准的周期较长，导致最终验收的项目较少，验收结算的资金未达支出预期。</t>
  </si>
  <si>
    <t>4.任务4：培育发展企业。按照《松山湖高新区关于加强企业服务的若干措施》工作要求，开展促进资源融通等专项工作；通过开展相关产业调研，顶层设计，供需对接等等相关活动，以支持园区企业数字化转型、产业集群发展，开展鸿蒙开源、低空经济、运动健康、潮玩设计等未来产业的谋划及培育工作。</t>
  </si>
  <si>
    <t>4.任务4：完成</t>
  </si>
  <si>
    <t>4.任务4:无</t>
  </si>
  <si>
    <t>5.任务5：促进园区运动健康产业发展。合作期间，围绕实验室综合管理、人才引入、研究项目、产业技术IP打造、招商生态影响力建设五大方面指标开展工作，带动园区运动健康产业发展。</t>
  </si>
  <si>
    <t>5.任务5：完成</t>
  </si>
  <si>
    <t>5.任务5:无</t>
  </si>
  <si>
    <t>6.任务6：政策支持推动企业健康发展。根据《关于推动东部智能制造产业基地高质量发展若干措施的实施细则（试行）》《关于推动东莞新材料产业基地高质量发展若干措施的实施细则（试行）》《关于推动东莞松山湖生物医药产业高质量发展若干措施的实施细则（试行）》，突出政策支持，着力推动企业健康发展。</t>
  </si>
  <si>
    <t>6.任务6：完成约98%。</t>
  </si>
  <si>
    <t>6.任务6：随着园区新材料企业逐渐增多，预计会有较多企业申报项目资金，但由于政策条款限制（需要在基地红线范围内的企业才能申请），最终只有较少企业能最终成功领取奖补，再加上出台的支持基地建设政策已于2024年12月底到期，根据《关于理顺战略性新兴产业基地协调机制的请示》东发改〔2025〕72 号，市发改于2025年3月28日提出，东莞市战略性新兴产业基地指挥部及下设机构需撤销不再保留，并且抽调集中办公人员返回原单位。年中调减因不足50万不予以申请调减，已列入豁免考核项目。</t>
  </si>
  <si>
    <t>年度部门预算情况</t>
  </si>
  <si>
    <t>总预算
（万元）</t>
  </si>
  <si>
    <t>年度预算资金类别（万元）</t>
  </si>
  <si>
    <t>部门预算</t>
  </si>
  <si>
    <t>专项资金</t>
  </si>
  <si>
    <t>其他事业发展支出</t>
  </si>
  <si>
    <t>基本支出</t>
  </si>
  <si>
    <t>项目支出</t>
  </si>
  <si>
    <t>园区资金</t>
  </si>
  <si>
    <t>其他来源资金</t>
  </si>
  <si>
    <t>年初预算数</t>
  </si>
  <si>
    <t>实际下达数</t>
  </si>
  <si>
    <t>实际支出数</t>
  </si>
  <si>
    <t>指标评分表</t>
  </si>
  <si>
    <t>一级指标</t>
  </si>
  <si>
    <t>分值</t>
  </si>
  <si>
    <t>二级指标</t>
  </si>
  <si>
    <t>三级指标</t>
  </si>
  <si>
    <t>得分/自评分</t>
  </si>
  <si>
    <t>具体完成情况及未完成原因</t>
  </si>
  <si>
    <t>指标解释</t>
  </si>
  <si>
    <t>评分标准</t>
  </si>
  <si>
    <t>数据来源</t>
  </si>
  <si>
    <r>
      <rPr>
        <b/>
        <sz val="10"/>
        <rFont val="微软雅黑"/>
        <charset val="134"/>
      </rPr>
      <t xml:space="preserve">参考佐证材料
</t>
    </r>
    <r>
      <rPr>
        <sz val="10"/>
        <rFont val="微软雅黑"/>
        <charset val="134"/>
      </rPr>
      <t>（说明：本栏佐证材料供，部门只要能证明对应指标即可，不用全部提供。）</t>
    </r>
  </si>
  <si>
    <t>审核得分</t>
  </si>
  <si>
    <t>评审说明</t>
  </si>
  <si>
    <t>履职效能</t>
  </si>
  <si>
    <t>整体效能</t>
  </si>
  <si>
    <t>年度重点工作任务完成率</t>
  </si>
  <si>
    <t>完成</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</si>
  <si>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</si>
  <si>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</si>
  <si>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部门自行列表统计，并提供佐证材料。</t>
  </si>
  <si>
    <t xml:space="preserve">1.部门整体支出绩效目标申报表、年度工作计划等能够佐证目标具体要求的文件和材料。特别是绩效目标以百分比形式呈现的，要提供年度计划的任务数量要求。
2.工作总结、工作报告、统计数据、国家和部省考核结果等能够证明各个绩效目标实现情况的文件和材料。
3.人大、审计等部门对单位贯彻落实国家重大决策部署情况出具的绩效评价报告、审计报告等。
</t>
  </si>
  <si>
    <t>2025年度共6项重点工作任务，完成2项、基本完成1项、部分完成3项。其中绿色改造和企业培育任务工作举措扎实、佐证充分，已完成；政策支持类任务生物医药和智能制造资金执行率较高，新材料因政策到期及基地撤销列入豁免，基本完成；稳岗惠企（执行率48.69%）、数字软件高端化（执行率63.25%）、运动健康产业（五大指标缺少逐一对应说明）3项任务均存在明显短板，部分完成。本项酌情扣1分。</t>
  </si>
  <si>
    <t>部门整体绩效目标成本指标完成情况</t>
  </si>
  <si>
    <t>反映年度预算编报时确定的部门整体预算绩效目标中成本指标完成情况。</t>
  </si>
  <si>
    <t>1.根据绩效目标表实际完成值和年初目标值对比判断，如实际完成值≤年初目标值，得满分；如实际完成值＞年初目标值，不得分。
2.如未报整体绩效目标，此项自评不得分。</t>
  </si>
  <si>
    <t>2025年度部门年初预算37815.86万元，实际下达26041.67万元，实际支出25590.95万元。按年初预算口径，实际支出25590.95万元未超过年初预算37815.86万元；按实际下达口径，预算执行率为98.27%，实际支出未超过实际下达预算。</t>
  </si>
  <si>
    <t>部门整体绩效目标产出指标完成情况</t>
  </si>
  <si>
    <t>开发者村项目未达标</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</si>
  <si>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</si>
  <si>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</si>
  <si>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9项数量指标中，完成1项、超额完成2项、部分完成3项、无法核实2项、豁免1项。主要问题：一是部分指标（营收增长企业数量、产业技术IP打造）缺乏可验证的佐证材料，指标统计口径不清晰，扣1分；二是重点项目（开发者村首案工程企业、企业补贴发放率）因项目验收周期长、结算滞后等因素导致预算执行率偏低，产出未达预期，考虑存在政策等因素影响酌情扣0.5分。数量指标合计扣1.5分，得4.5分。
各类活动按计划完成，活动完成率达标；项目资助合规率基本完成。质量指标得6分。
资金到位及时率和活动完成及时率指标均已完成，项目评审指标名称与佐证材料内容不完全相符，多个补贴及奖补项目完成时效无对应指标，且实际执行中部分补贴及奖补资金未能按时完成发放。时效指标酌情扣0.5分，得5.5分。</t>
  </si>
  <si>
    <t>部门整体绩效目标效益指标完成情况</t>
  </si>
  <si>
    <t>稳岗惠企资金和开发者村专项资金部分未达标</t>
  </si>
  <si>
    <t>反映年度预算编报时确定的部门预算整体绩效目标中效益指标完成情况。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</si>
  <si>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</si>
  <si>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12项效益指标中，基本完成7项（推动经济增长、企业服务水平提升、推动软信产业高质量发展、纳入华为生态体系的企业数量、有意向入驻基地的企业数量、提升社会对华为实验室知晓率、未来产业布局），定性指标按90%评分，酌情扣0.15分；部分完成1项（园区运动健康产业提升情况），酌情扣0.5分；无法核实或佐证不足的4项（营收超2000万且同比增长15%以上的企业数量、园区年新增企业数量、帮助企业年节约经济成本、受益群众满意度），扣2分。效益指标合计扣2.65分，得15.35分。</t>
  </si>
  <si>
    <t>管理效率</t>
  </si>
  <si>
    <t>预算编制</t>
  </si>
  <si>
    <t>预算编制合规性</t>
  </si>
  <si>
    <t>稳岗惠企资金和开发者村专项资金执行率较低</t>
  </si>
  <si>
    <t>反映部门预算编制的合理性、规范性和准确性；开展事前评估的规范性。</t>
  </si>
  <si>
    <t>1.预算编制是否符合本部门职责、是否符合市委市政府的方针政策和工作要求，资金有无根据项目的轻重缓急进行分配（1分）。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4.开展事前评估的规范性（2分）。根据《东莞市市级财政资金事前绩效评估管理办法》，检查部门申请新增预算项目是否按要求的范围开展绩效评估，评分采用扣分法。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</si>
  <si>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1.事前绩效评估报告。
2.专家评审意见。
以上两项，部门已经提交过，不需要重复提交。
3.需计算预决算差异率，并填写在“评分依据”处（数据来源决算报表）。
4.预算编制的资料不需要提交。</t>
  </si>
  <si>
    <t>预算编制已细化到具体项目，各项目均有明确的预算代码、项目名称和预算金额，基本支出和项目支出分类清晰。2025年度无事前评估事项。预算编制准准确性方面，全年收入决算数25590.95万元，收入调整预算数26041.67万元，财政拨款收入预决算差异率=|25590.95-26041.67|÷26041.67×100%=1.73%，依据评分标准，扣0.5分。本项得5.5分。</t>
  </si>
  <si>
    <t>绩效目标设置规范性</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</si>
  <si>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</si>
  <si>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</si>
  <si>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部门自评，以财政局复核为准。
一般情况不需要另外提供材料。</t>
  </si>
  <si>
    <t>部门整体绩效目标：一是大额资金项目产出指标覆盖不全。二是产出指标与效益指标层级界定不清。三是部分指标定义模糊，可衡量性不足。四是成本指标设置过于单薄，缺少与产出挂钩的单位成本指标。扣0.5分。
项目绩效目标方面：一是成本指标普遍约束力较弱。二是大额专项资金产出指标过于笼统。三是效益指标可衡量性不足。四是总体目标与指标脱节。 扣0.5分。</t>
  </si>
  <si>
    <t>预算执行</t>
  </si>
  <si>
    <t>部门预算资金支出率</t>
  </si>
  <si>
    <t>完成约98%</t>
  </si>
  <si>
    <t>反映部门预算资金支出情况。</t>
  </si>
  <si>
    <t>主要依据部门预算资金“实际支出金额/实际下达预算数*分值权重”计算核定得分。</t>
  </si>
  <si>
    <t>部门自评，以财政局复核为准。</t>
  </si>
  <si>
    <t>全年预算资金实际支出数为25590.95万元，实际下达预算数为26041.6万元，预算资金支出率98.27%。依据评分标准，得分=支
出率×分值权重=98.27%×8=7.86分。本项得7.86分。</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</si>
  <si>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</si>
  <si>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</si>
  <si>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</si>
  <si>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部门自行统计，提供佐证材料。</t>
  </si>
  <si>
    <t>1.审计监督等部门的审计、检查结果。
2.整改报告、整改情况说明。
3.单位制定的内部管理制度。</t>
  </si>
  <si>
    <t>根据评分表及自评报告，单位建立了较为完善的内部控制体系，2025年度支出范围、程序、用途符合国家财经法规和财务管理制度规定，未发现截留、挤占、挪用、虚列支出等情况，也未收到审计和财会监督部门的违规处理意见。</t>
  </si>
  <si>
    <t>“三公”经费控制情况</t>
  </si>
  <si>
    <t>反映部门（单位）对“三公”经费的控制效果。</t>
  </si>
  <si>
    <t>1.“三公”经费实际支出数≤预算安排的“三公”经费数，符合要求的得满分，不符合要求的此项不得分。
2.“三公”经费支出预算规模只减不增，符合要求的得满分，不符合要求的此项不得分。</t>
  </si>
  <si>
    <t>1.部门决算报表相关数据。
2.2025年及2024年预算批复数据对比。</t>
  </si>
  <si>
    <t xml:space="preserve"> 2025年度“三公”经费年初预算数为30万元（其中因公出国境费用20万元、公务接待费10万元），实际支出67957元（其中因公出国境费用1720元、公务接待费66237元）。“三公”经费实际支出数≤预算安排的“三公”经费数，符合要求。单位2024年度“三公”经费预算批复数也为30万元，2025年“三公”经费预算较上年没有增加。</t>
  </si>
  <si>
    <t>信息公开</t>
  </si>
  <si>
    <t>预决算公开合规性</t>
  </si>
  <si>
    <t>反映部门（单位）预算决算公开执行的到位情况。</t>
  </si>
  <si>
    <t>预算、决算公开合规性各占50%,能按要求公开的得满分，未按有关要求公开的不得分。</t>
  </si>
  <si>
    <t>审计、监督等部门的审计、检查结果。</t>
  </si>
  <si>
    <t>预算单位2025年度部门预算和2024年度部门决算均已在规定时限内按要求向社会公开，公开内容完整、格式规范，符合相关要求。部门预算、决算公开总体合规，本项得1分。</t>
  </si>
  <si>
    <t>绩效信息公开情况</t>
  </si>
  <si>
    <t>反映部门（单位）绩效信息公开执行到位情况。</t>
  </si>
  <si>
    <t xml:space="preserve">指绩效目标、绩效报告资料按规定在单位网站公开情况。能按要求公开的得满分，未按有关要求公开的不得分。
</t>
  </si>
  <si>
    <t>提供绩效目标、绩效自评结果公开的截图，或提供网址。</t>
  </si>
  <si>
    <t>预算单位已按财政部门要求，将2025年度部门整体绩效目标和项目绩效目标、绩效自评结果按规定进行了公开，公开内容完整、时效合规，本项得1分。</t>
  </si>
  <si>
    <t>绩效管理</t>
  </si>
  <si>
    <t>绩效管理制度建设</t>
  </si>
  <si>
    <t>反映部门对本级和所属单位绩效目标管理、绩效运行监控、绩效评价管理和评价结果应用等预算绩效管理制度的建设情况。</t>
  </si>
  <si>
    <t>1.部门出台对本级使用资金管理制度明确绩效要求的，得2分，否则不得分。绩效要求应包含绩效目标管理、绩效运行监控、绩效评价管理和评价结果应用等方面。
2.部门主管专项资金印发管理办法，并体现绩效管理要求的，得1分，否则不得分。
3.制度形式可以为专门规定，也可以是综合制度。内容有缺漏的，酌情扣分。</t>
  </si>
  <si>
    <t>1.部门（单位）在绩效目标管理、事前绩效评估、绩效监控、绩效评价、绩效结果应用等方面独立制定的管理办法。
2.按照全面预算绩效管理要求，在部门（单位）内部管理制度或专项资金管理办法中增加与绩效管理有关内容的，提供该制度或办法（去年已提供过的制度文件无需重复提供，备注清楚即可）。</t>
  </si>
  <si>
    <t>单位印发了《关于成立工业和信息化局绩效评价小组的通知》《工业和信息化局绩效管理制度》，成立了绩效评价工作领导小组并明确了工作职责，制度涵盖预算编制时间、预算质量管理、预算绩效评价管理和评价结果应用等方面，绩效管理制度较为完备。单位未针对主管的各专项资金制定管理办法。依据评分标准，本项扣1分，得2分。</t>
  </si>
  <si>
    <t>绩效管理制度执行</t>
  </si>
  <si>
    <t>反映部门和所属单位在绩效目标管理、绩效运行监控、绩效评价管理和评价结果应用等方面的执行情况</t>
  </si>
  <si>
    <t>1.根据评价部门整体预算绩效目标和项目绩效目标编报质量各0.5分。
2.根据部门自评复核等级情况2分，每一项复核等级为“差”扣0.5分，扣完为止。
3.部门对评价意见的整改落实情况反馈1分，未及时反馈的，一项扣0.5分，纳入重点监控范围的资金，如未按要求整改，1次扣0.5分，扣完为止。</t>
  </si>
  <si>
    <t>提供绩效目标审核、绩效监控、绩效自评结果的截图。</t>
  </si>
  <si>
    <t>单位按要求编制了《部门整体预算绩效目标申报表（2025年）》及各项目支出绩效目标表，能够按时提交绩效自评材料。根据《关于2024年度松山湖财政支出绩效自评抽查审核结果的函》，要求抽查审核等次为差的项目制定整改方案报财政部门。工信局2024年只被抽查了部门整体绩效评价，得分为87.12，无需整改。但部门整体和项目支出绩效目标在合理性和明确性方面存在明显不足，编报质量一般扣0.5分。</t>
  </si>
  <si>
    <t>采购管理</t>
  </si>
  <si>
    <t>采购意向公开合规性</t>
  </si>
  <si>
    <t>反映采购意向公开完整性、及时性情况。</t>
  </si>
  <si>
    <t>1.采购意向100%公开。
2.采购意向公开时限，纳入部门预算支出范围的采购项目，采购人应当在部门预算批复后60日内予以一揽子公开;因特殊情况无法实现一揽子公开的采购项目以及预算执行中新增采购项目，可单独公开，原则上不得晚于采购公告发布前30日。
符合上述两条规定的得2分，否则不得分。</t>
  </si>
  <si>
    <t>部门项目采购清单（含填写采购计划时间、是否意向公开、意向公开时间），以及所有项目采购的采购意向公示截图。</t>
  </si>
  <si>
    <t>根据单位提供的《项目完成情况表》及广东政府采购智慧云平台截图，2025年度共实施5个政府采购项目，均为电子卖场采购。2025年度共实施5个政府采购项目，均为电子卖场采购。电子卖场方式进行的采购按规定无需进行采购意向公开，根据评分标准，本项得2分。</t>
  </si>
  <si>
    <t>采购内控制度建设</t>
  </si>
  <si>
    <t>反映部门政府
采购内部控制管理制度建设情况。</t>
  </si>
  <si>
    <t>部门建立政府采购内部控制管理制度的（含采购需求管理、根据政府采购负面清单落实需求审查工作等），得1分，否则不得分。另外发现有采购项目未按规定落实需求管理工作的，发现1例扣1分，扣完为止。</t>
  </si>
  <si>
    <t>部门政府采购内部控制管理相关制度。</t>
  </si>
  <si>
    <t>单位已建立了较为完整的政府采购内部控制管理制度，涵盖采购预算编制、采购需求确定、采购活动组织、合同管理、履约验收、资金支付、信息公开、档案管理等全流程环节，明确了不同采购方式的适用范围及审批权限，采购需求编制、合同签订与验收等岗位实现了有效分离。采购内控制度较为健全。</t>
  </si>
  <si>
    <t>采购活动合规性</t>
  </si>
  <si>
    <t>反映部门政府采购活动合法合规性情况。</t>
  </si>
  <si>
    <t>采购投诉处理，经财政部门查证认定投诉事项成立的，或者在财政、巡察、审计的监督检查工作中发现存在违法违规问题的（含未按政府采购规定开展集中采购、三方报价存在关联关系、先实施后补采购手续、先实施后签订采购合同等问题），发现1例扣1分，扣完为止。</t>
  </si>
  <si>
    <t>涉及部门政府采购投诉处理决定、各类自查自纠表及报告。</t>
  </si>
  <si>
    <t xml:space="preserve">经核查，2025年度采购活动均通过电子卖场实施，未收到供应商投诉，未出现经财政部门查证认定的投诉事项。各采购事项均经局务会议审议通过（如凡恩世资产评估经第8次局务会议审议、财务检查专项审计经第9次局务会议审议），并按规定完成三方比价或定点采购程序。未发现先实施后签合同、未按规定开展集中采购等违规问题。
</t>
  </si>
  <si>
    <t>采购合同签订时效性</t>
  </si>
  <si>
    <t>反映政府采购合同签订及时性情况。</t>
  </si>
  <si>
    <t>1.部门与中标、成交供应商应当在中标、成交通知书发出之日起十日内，按照采购文件确定的事项签订政府采购合同。（根据《关于2025年度政府采购营商环境监测指标执行情况的通报》东财函〔2026〕155号）
2.政府采购合同签订及时率=在规定时限内签订合同项目数/总项目数。
   合同签订及时率=100%，得2分；
   90%≤合同签订及时率&lt;100%，得1.5分；
   80%≤合同签订及时率&lt;90%，得1分；
   合同签订及时率&lt;80%，不得分。</t>
  </si>
  <si>
    <t>中标公告截图、合同扫描件（显示合同签订日期的页面）、合同挂网公示截图。</t>
  </si>
  <si>
    <t>经核查，5个采购项目均已完成合同签订。所有项目合同金额均在200万元以下，适用10日内签订合同的要求。合同签订时间均在电子卖场订单确认当日或之后。各项目从采购计划确认到合同签订，均未超过10个工作日。</t>
  </si>
  <si>
    <t>合同备案时效性</t>
  </si>
  <si>
    <t>反映采购合同备案及时性情况。</t>
  </si>
  <si>
    <t>1.政府采购合同：自合同签订之日起2个工作日内在“广东省政府采购网” 备案公开，符合规定的得1分，否则不得分。（根据《中华人民共和国政府采购法实施条例》第五十条)
2.履行园区合同审批流程的所有合同：根据《关于印发〈东莞松山湖高新区合同管理规定〉的通知》（松山湖办发〔2024〕56号）的要求，凡按本办法审批后签署的合同均需由承办部门在签订后7个工作日内上传至合同管理系统备案。预算单位应于次年1月份前完成本年度的所有合同备案，符合规定的得1分，否则不得分。</t>
  </si>
  <si>
    <t>1.中标公告截图、合同扫描件（显示合同签订日期的页面）、合同挂网公示截图、每季度政府采购工作提醒函
2.合同管理系统界面的备案合同截图</t>
  </si>
  <si>
    <t>5个政府采购项目中2个项目（办公室修缮、凡恩世资产评估）合同备案超过7个工作日，合同备案及时率60%，酌情扣1分，本项得1分。</t>
  </si>
  <si>
    <t>履约验收工作</t>
  </si>
  <si>
    <t>反映采购项目履约验收工作是否规范、完备。</t>
  </si>
  <si>
    <t>发现有采购项目未按《关于规范政府采购项目履约验收工作的通知》（东财【2023】123号）规定开展履约验收的，发现1例扣0.5分，扣完为止。</t>
  </si>
  <si>
    <t>项目验收资料。</t>
  </si>
  <si>
    <t xml:space="preserve">根据《项目完成情况表》及合同扫描件，各采购项目均已完成验收。各项目验收资料较为完备，验收结论均为合格。
</t>
  </si>
  <si>
    <t>合同支付及时性</t>
  </si>
  <si>
    <t>反映采购项目资金支付及时性情况。</t>
  </si>
  <si>
    <t>部门按照政府采购项目合同条款，及时支付中标成交供应商相关资金的，得1分，否则不得分。</t>
  </si>
  <si>
    <t>部门评价年度政府采购项目的资金支付情况，请提供相关佐证材料。</t>
  </si>
  <si>
    <t>根据《项目完成情况表》及合同条款，各采购项目均按合同约定的付款方式执行。合同支付均在验收通过后按规定时限完成，未发现无故延迟支付情况。</t>
  </si>
  <si>
    <t>采购政策效能</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</si>
  <si>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</si>
  <si>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</si>
  <si>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根据部门自评年度面向中小企业预留项目执行情况公告。</t>
  </si>
  <si>
    <t>本部门2025年所有采购项目的预算总额13.03845万元，其中适宜由中小企业提供的采购项目预算金额13.03845万元，面向中小企业预留份额100%，面向小微企业预留份额100%。实际采购合同金额13.03845万元，实际授予中小企业和小微企业的合同金额13.03845万元，占比100%。</t>
  </si>
  <si>
    <t>资产管理</t>
  </si>
  <si>
    <t>资产日常管理情况</t>
  </si>
  <si>
    <t>反映部门年度日常资产管理情况。</t>
  </si>
  <si>
    <t>1.根据园区资产管理办法，单位应完善资产基础信息数据，对资产信息登记不完整、不准确的资产卡片进行信息补充和修正，保证账张相符、账实相符。存在以下问题，每项扣0.2分，扣完为止：（1）资产卡片信息登记不完整、不正确、不规范；（2）资产信息变动后未能及时更新卡片；（3）资产登记入账不规范；（4）资产标签张贴不规范；（5）资产未按规定入账。
2.有资产处置业务的单位需在取得批复后30个工作日内完成处置并取得凭证，10个工作日内完成账务及产权变动手续，如否，扣0.5分。
3.有资产处置收入的单位需按要求时限上缴（处置收入10个工作日内）并提供凭证，如否，扣0.5分。
4.资产月报是否在当月8日前完成月报上报。每延迟报送1次扣0.5分，扣完为止。</t>
  </si>
  <si>
    <t>部门提供佐证材料。</t>
  </si>
  <si>
    <t>1、根据资产管理系统台账信息登记情况。
2、通过盘点，资产卡片信息是否与实物现状相符。
3、资产处置表、上缴收入等相关资料。
4.资产月报。</t>
  </si>
  <si>
    <t>根据《2025年度行政事业性国有资产分析报告》《工信盘点表》《资产台账》等材料，单位已建立资产日常管理机制，资产卡片信息登记完整，资产信息系统管理规范。2025年度新增资产配置总原值5.46万元（新增资产已按规定完成验收登记、录入资产管理系统，做到账实相符。资产月报按月按时报送，未出现延迟报送情况。</t>
  </si>
  <si>
    <t>资产管理制度建立情况</t>
  </si>
  <si>
    <t>反映部门资产管理制度建立健全情况。</t>
  </si>
  <si>
    <t>有无本部门行政事业性国有资产管理制度、操作细则、规程等（需包含资产配置、使用、处置收入收缴、职责分工等方面）；如无制度，扣1分；如制度不完善（缺少配置、使用、处置、收入收缴、职责分工等其中一方面及以上）或制度陈旧不符合上级及园区资产管理制度要求的扣0.5分。</t>
  </si>
  <si>
    <t>本部门的资产管理相关制度。</t>
  </si>
  <si>
    <t>单位已建立了较为完整的资产管理制度，明确了资产范围与分类、资产增加、资产配置使用与维护、资产处置、资产清查与资产报告等全流程管理要求，规定了行政事务办为资产管理工作的主体部门及具体职责。制度内容较为完整，符合上级及园区资产管理制度要求。</t>
  </si>
  <si>
    <t>资产管理合规性</t>
  </si>
  <si>
    <t>反映部门资产管理是否合规。</t>
  </si>
  <si>
    <t>1.在各类巡视、巡察、审计、财会监督检查等工作中被发现资产管理存在问题的，如已在整改时限内整改完毕或按进度要求逐项逐条落实推进整改的，扣0.5分；在整改时限内未完成整改或未按进度要求跟进落实整改的，扣1分。
2.是否按照园区资产管理相关制度的要求执行有关规定，如否，扣0.5分；出租、出借、处置国有资产是否规范；如否，扣0.5分。
3.在建工程未按规定期限及时转固的，扣0.5分，在建工程转固后未按规定及时办理资产移交（调出）、账务处理、张贴资产标签的，每项扣0.5分。
4.未发现资产管理问题的，不扣分。</t>
  </si>
  <si>
    <t>1.提供巡视、巡察、审计、财会监督检查等报告结果。
2.提供本部门（单位）已完成整改或整改过程的资料，如整改方案、整改报告等。
3.在建工程转固暂估价值确认表、竣工财务决算报表、建设工程项目造价审定表、竣工财务决（结）算审核情况及相关资料。</t>
  </si>
  <si>
    <t>2025年度单位资产配置、使用、处置各环节管理规范。资产配置方面，新增资产均按规定履行配置审批手续，电脑采购经局务会审议、三方比价后实施，调拨资产经宣传教育文体旅游局无偿划转，程序合规。资产处置方面，2025年度本部门未发生资产处置事项（2024年度已履行报废处置审批手续，本年度无新增资产处置），无出租出借及对外投资事项。未发现巡视、巡察、审计、财会监督检查中涉及资产管理问题的情况。</t>
  </si>
  <si>
    <t>资产盘点情况</t>
  </si>
  <si>
    <t>反映部门是否每年按要求进行资产盘点。</t>
  </si>
  <si>
    <t>每年进行一次资产盘点，并完成结果处理的，得1分。未进行盘点的，不得分。</t>
  </si>
  <si>
    <t>1.资产盘点通知、盘点报告。
2.盘点结果处理情况相关材料。</t>
  </si>
  <si>
    <t>根据《工信盘点表（工信局2025年盘点表）》，单位于2025年组织开展了全部门固定资产盘点工作，盘点覆盖各办公室以及在外资产。盘点确认数量与账面数量一致，盘点结果形成书面记录。</t>
  </si>
  <si>
    <t>合计</t>
  </si>
  <si>
    <t>*</t>
  </si>
  <si>
    <r>
      <rPr>
        <sz val="10"/>
        <rFont val="宋体"/>
        <charset val="134"/>
      </rPr>
      <t xml:space="preserve">审核等级： 
 </t>
    </r>
    <r>
      <rPr>
        <sz val="10"/>
        <rFont val="Wingdings"/>
        <charset val="134"/>
      </rPr>
      <t>þ</t>
    </r>
    <r>
      <rPr>
        <sz val="10"/>
        <rFont val="宋体"/>
        <charset val="134"/>
      </rPr>
      <t xml:space="preserve">优 </t>
    </r>
    <r>
      <rPr>
        <sz val="10"/>
        <rFont val="Wingdings"/>
        <charset val="134"/>
      </rPr>
      <t>¨</t>
    </r>
    <r>
      <rPr>
        <sz val="10"/>
        <rFont val="宋体"/>
        <charset val="134"/>
      </rPr>
      <t>良 □中 □差</t>
    </r>
  </si>
  <si>
    <t>绩效自评等级：优</t>
  </si>
  <si>
    <t>（等级划分为四档：90（含）-100分为优、80（含）-90分为良、60（含）-80分为中、60分以下为差）</t>
  </si>
  <si>
    <t>财政部门审核意见</t>
  </si>
  <si>
    <r>
      <rPr>
        <b/>
        <sz val="10"/>
        <rFont val="宋体"/>
        <charset val="134"/>
      </rPr>
      <t>绩效等级：优 
1.绩效自评组织工作审核意见：</t>
    </r>
    <r>
      <rPr>
        <sz val="10"/>
        <rFont val="宋体"/>
        <charset val="134"/>
      </rPr>
      <t>预算单位提交了部门整体绩效目标申报表、自评指标评分表及自评报告，提供了整体效能、预算管理、采购管理及资产管理等方面的佐证材料，自评资料提交较为及时，整体能够支撑评审工作的进行。</t>
    </r>
    <r>
      <rPr>
        <b/>
        <sz val="10"/>
        <rFont val="宋体"/>
        <charset val="134"/>
      </rPr>
      <t xml:space="preserve">
2.履职效能方面：完成大部分预期履职目标。</t>
    </r>
    <r>
      <rPr>
        <sz val="10"/>
        <rFont val="宋体"/>
        <charset val="134"/>
      </rPr>
      <t>2025年度6项重点工作任务中，绿色改造和企业培育2项已完成，政策支持类1项基本完成，稳岗惠企、数字软件高端化、运动健康产业3项部分完成。主要问题：一是多项产出指标（首案工程企业、营收增长企业数量等）缺乏可验证佐证材料，统计口径不清晰；二是成本指标仅设置“资金支出规模”1项，缺少与产出挂钩的单位成本指标；三是项目资助合规率、项目评审完成时间等指标缺少审计报告、评审记录等佐证；四是6项效益指标无法核实，未提供GDP增速、企业名单及满意度调查等量化数据。</t>
    </r>
    <r>
      <rPr>
        <b/>
        <sz val="10"/>
        <rFont val="宋体"/>
        <charset val="134"/>
      </rPr>
      <t xml:space="preserve">
3.管理效率方面：</t>
    </r>
    <r>
      <rPr>
        <sz val="10"/>
        <rFont val="宋体"/>
        <charset val="134"/>
      </rPr>
      <t>管理效率规范高效。预算编制与职能匹配，但预决算差异率1.73%扣0.5分。绩效目标设置方面，大额资金项目产出指标覆盖不全（生物医药7300万元及产业基地政策资金7605万元均未设置产出数量指标），17个项目仅设置“支出总额≤预算数”成本指标，5个专项资金产出指标雷同。预算执行率98.27%，财务管理合规，“三公”经费控制良好，预决算及绩效信息均已公开。绩效管理制度仅成立评价小组，未覆盖目标管理、运行监控、评价管理和结果应用四个完整环节，各专项资金未见管理办法及绩效条款；未提供上年度整改反馈资料。采购管理方面，2个项目合同备案超期，备案及时率60%。资产管理方面，制度健全、管理规范。</t>
    </r>
    <r>
      <rPr>
        <b/>
        <sz val="10"/>
        <rFont val="宋体"/>
        <charset val="134"/>
      </rPr>
      <t xml:space="preserve">
4.加强预算绩效管理的建议：
</t>
    </r>
    <r>
      <rPr>
        <sz val="10"/>
        <rFont val="宋体"/>
        <charset val="134"/>
      </rPr>
      <t>（1）强化绩效目标编制的规范性与可衡量性。 大额资金项目应全部设置产出数量指标；厘清产出与效益指标的层级界限，避免同一结果分属不同层级；定性指标应配套量化标准；成本指标应设置与产出挂钩的单位成本指标。
（2）强化佐证材料的完整性与可验证性。 对定量指标建立企业明细台账（含企业名称、认定时间、认定依据）；对效益指标事先明确测算方法和数据来源；对合规类指标保留评审记录或审计报告；满意度指标应开展问卷调查并保留原始问卷及分析报告。
（3）强化绩效管理制度的系统化建设与整改落实。 制定涵盖四个完整环节的专项绩效管理制度，各专项资金单独制定管理办法并明确绩效管理要求；落实上年度整改反馈机制，形成书面报告存档备查。
（4）强化政府采购管理的规范性与时效性。 合同备案应严格执行7个工作日内完成，建立备案台账和时限预警机制，专人跟踪督办。</t>
    </r>
    <r>
      <rPr>
        <b/>
        <sz val="10"/>
        <rFont val="宋体"/>
        <charset val="134"/>
      </rPr>
      <t xml:space="preserve">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</si>
</sst>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6">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4"/>
      <name val="黑体"/>
      <charset val="134"/>
    </font>
    <font>
      <sz val="24"/>
      <name val="方正小标宋简体"/>
      <charset val="134"/>
    </font>
    <font>
      <b/>
      <sz val="22"/>
      <name val="方正小标宋简体"/>
      <charset val="134"/>
    </font>
    <font>
      <b/>
      <sz val="12"/>
      <name val="宋体"/>
      <charset val="134"/>
      <scheme val="minor"/>
    </font>
    <font>
      <sz val="10"/>
      <name val="宋体"/>
      <charset val="134"/>
      <scheme val="minor"/>
    </font>
    <font>
      <sz val="20"/>
      <name val="方正小标宋简体"/>
      <charset val="134"/>
    </font>
    <font>
      <b/>
      <sz val="10"/>
      <name val="微软雅黑"/>
      <charset val="134"/>
    </font>
    <font>
      <b/>
      <sz val="10"/>
      <name val="宋体"/>
      <charset val="134"/>
    </font>
    <font>
      <b/>
      <sz val="11"/>
      <name val="宋体"/>
      <charset val="134"/>
      <scheme val="minor"/>
    </font>
    <font>
      <sz val="10.5"/>
      <name val="宋体"/>
      <charset val="134"/>
    </font>
    <font>
      <sz val="11"/>
      <color indexed="8"/>
      <name val="宋体"/>
      <charset val="134"/>
    </font>
    <font>
      <sz val="11"/>
      <color theme="1"/>
      <name val="宋体"/>
      <charset val="0"/>
      <scheme val="minor"/>
    </font>
    <font>
      <b/>
      <sz val="12"/>
      <color indexed="63"/>
      <name val="宋体"/>
      <charset val="134"/>
    </font>
    <font>
      <sz val="11"/>
      <color rgb="FF3F3F76"/>
      <name val="宋体"/>
      <charset val="0"/>
      <scheme val="minor"/>
    </font>
    <font>
      <b/>
      <sz val="11"/>
      <color indexed="52"/>
      <name val="宋体"/>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indexed="8"/>
      <name val="Tahoma"/>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0"/>
      <name val="微软雅黑"/>
      <charset val="134"/>
    </font>
    <font>
      <sz val="10"/>
      <name val="Wingdings"/>
      <charset val="134"/>
    </font>
  </fonts>
  <fills count="55">
    <fill>
      <patternFill patternType="none"/>
    </fill>
    <fill>
      <patternFill patternType="gray125"/>
    </fill>
    <fill>
      <patternFill patternType="solid">
        <fgColor indexed="31"/>
        <bgColor indexed="64"/>
      </patternFill>
    </fill>
    <fill>
      <patternFill patternType="solid">
        <fgColor theme="6" tint="0.799981688894314"/>
        <bgColor indexed="64"/>
      </patternFill>
    </fill>
    <fill>
      <patternFill patternType="solid">
        <fgColor indexed="22"/>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6"/>
        <bgColor indexed="64"/>
      </patternFill>
    </fill>
    <fill>
      <patternFill patternType="solid">
        <fgColor theme="9" tint="0.799981688894314"/>
        <bgColor indexed="64"/>
      </patternFill>
    </fill>
    <fill>
      <patternFill patternType="solid">
        <fgColor theme="5"/>
        <bgColor indexed="64"/>
      </patternFill>
    </fill>
    <fill>
      <patternFill patternType="solid">
        <fgColor indexed="44"/>
        <bgColor indexed="64"/>
      </patternFill>
    </fill>
    <fill>
      <patternFill patternType="solid">
        <fgColor rgb="FFC6EFCE"/>
        <bgColor indexed="64"/>
      </patternFill>
    </fill>
    <fill>
      <patternFill patternType="solid">
        <fgColor indexed="29"/>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indexed="43"/>
        <bgColor indexed="64"/>
      </patternFill>
    </fill>
    <fill>
      <patternFill patternType="solid">
        <fgColor indexed="51"/>
        <bgColor indexed="64"/>
      </patternFill>
    </fill>
    <fill>
      <patternFill patternType="solid">
        <fgColor theme="9" tint="0.399975585192419"/>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indexed="63"/>
      </left>
      <right style="thin">
        <color indexed="63"/>
      </right>
      <top style="thin">
        <color indexed="63"/>
      </top>
      <bottom style="thin">
        <color indexed="63"/>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0" applyNumberFormat="0" applyBorder="0" applyAlignment="0" applyProtection="0">
      <alignment vertical="center"/>
    </xf>
    <xf numFmtId="0" fontId="18" fillId="4" borderId="14" applyNumberFormat="0" applyAlignment="0" applyProtection="0"/>
    <xf numFmtId="0" fontId="19" fillId="5"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6" borderId="0" applyNumberFormat="0" applyBorder="0" applyAlignment="0" applyProtection="0">
      <alignment vertical="center"/>
    </xf>
    <xf numFmtId="0" fontId="20" fillId="4" borderId="16" applyNumberFormat="0" applyAlignment="0" applyProtection="0">
      <alignment vertical="center"/>
    </xf>
    <xf numFmtId="0" fontId="21" fillId="7" borderId="0" applyNumberFormat="0" applyBorder="0" applyAlignment="0" applyProtection="0">
      <alignment vertical="center"/>
    </xf>
    <xf numFmtId="43" fontId="0" fillId="0" borderId="0" applyFont="0" applyFill="0" applyBorder="0" applyAlignment="0" applyProtection="0">
      <alignment vertical="center"/>
    </xf>
    <xf numFmtId="0" fontId="22" fillId="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9" borderId="17" applyNumberFormat="0" applyFont="0" applyAlignment="0" applyProtection="0">
      <alignment vertical="center"/>
    </xf>
    <xf numFmtId="0" fontId="25" fillId="0" borderId="0"/>
    <xf numFmtId="0" fontId="22" fillId="10"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8" applyNumberFormat="0" applyFill="0" applyAlignment="0" applyProtection="0">
      <alignment vertical="center"/>
    </xf>
    <xf numFmtId="0" fontId="31" fillId="0" borderId="18" applyNumberFormat="0" applyFill="0" applyAlignment="0" applyProtection="0">
      <alignment vertical="center"/>
    </xf>
    <xf numFmtId="0" fontId="22" fillId="11" borderId="0" applyNumberFormat="0" applyBorder="0" applyAlignment="0" applyProtection="0">
      <alignment vertical="center"/>
    </xf>
    <xf numFmtId="0" fontId="26" fillId="0" borderId="19" applyNumberFormat="0" applyFill="0" applyAlignment="0" applyProtection="0">
      <alignment vertical="center"/>
    </xf>
    <xf numFmtId="0" fontId="22" fillId="12" borderId="0" applyNumberFormat="0" applyBorder="0" applyAlignment="0" applyProtection="0">
      <alignment vertical="center"/>
    </xf>
    <xf numFmtId="0" fontId="32" fillId="13" borderId="20" applyNumberFormat="0" applyAlignment="0" applyProtection="0">
      <alignment vertical="center"/>
    </xf>
    <xf numFmtId="0" fontId="33" fillId="13" borderId="15" applyNumberFormat="0" applyAlignment="0" applyProtection="0">
      <alignment vertical="center"/>
    </xf>
    <xf numFmtId="0" fontId="34" fillId="14" borderId="21" applyNumberFormat="0" applyAlignment="0" applyProtection="0">
      <alignment vertical="center"/>
    </xf>
    <xf numFmtId="0" fontId="16" fillId="15" borderId="0" applyNumberFormat="0" applyBorder="0" applyAlignment="0" applyProtection="0">
      <alignment vertical="center"/>
    </xf>
    <xf numFmtId="0" fontId="17" fillId="16" borderId="0" applyNumberFormat="0" applyBorder="0" applyAlignment="0" applyProtection="0">
      <alignment vertical="center"/>
    </xf>
    <xf numFmtId="0" fontId="22" fillId="17" borderId="0" applyNumberFormat="0" applyBorder="0" applyAlignment="0" applyProtection="0">
      <alignment vertical="center"/>
    </xf>
    <xf numFmtId="0" fontId="35" fillId="0" borderId="22" applyNumberFormat="0" applyFill="0" applyAlignment="0" applyProtection="0">
      <alignment vertical="center"/>
    </xf>
    <xf numFmtId="0" fontId="16" fillId="18" borderId="0" applyNumberFormat="0" applyBorder="0" applyAlignment="0" applyProtection="0">
      <alignment vertical="center"/>
    </xf>
    <xf numFmtId="0" fontId="36" fillId="0" borderId="23" applyNumberFormat="0" applyFill="0" applyAlignment="0" applyProtection="0">
      <alignment vertical="center"/>
    </xf>
    <xf numFmtId="0" fontId="37" fillId="19" borderId="0" applyNumberFormat="0" applyBorder="0" applyAlignment="0" applyProtection="0">
      <alignment vertical="center"/>
    </xf>
    <xf numFmtId="0" fontId="16" fillId="20" borderId="0" applyNumberFormat="0" applyBorder="0" applyAlignment="0" applyProtection="0">
      <alignment vertical="center"/>
    </xf>
    <xf numFmtId="0" fontId="38" fillId="21" borderId="0" applyNumberFormat="0" applyBorder="0" applyAlignment="0" applyProtection="0">
      <alignment vertical="center"/>
    </xf>
    <xf numFmtId="0" fontId="17" fillId="22" borderId="0" applyNumberFormat="0" applyBorder="0" applyAlignment="0" applyProtection="0">
      <alignment vertical="center"/>
    </xf>
    <xf numFmtId="0" fontId="3" fillId="0" borderId="0"/>
    <xf numFmtId="0" fontId="22" fillId="23" borderId="0" applyNumberFormat="0" applyBorder="0" applyAlignment="0" applyProtection="0">
      <alignment vertical="center"/>
    </xf>
    <xf numFmtId="0" fontId="16" fillId="18"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39" fillId="4" borderId="14" applyNumberFormat="0" applyAlignment="0" applyProtection="0">
      <alignment vertical="center"/>
    </xf>
    <xf numFmtId="0" fontId="17"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22" fillId="32" borderId="0" applyNumberFormat="0" applyBorder="0" applyAlignment="0" applyProtection="0">
      <alignment vertical="center"/>
    </xf>
    <xf numFmtId="0" fontId="17" fillId="33" borderId="0" applyNumberFormat="0" applyBorder="0" applyAlignment="0" applyProtection="0">
      <alignment vertical="center"/>
    </xf>
    <xf numFmtId="0" fontId="22" fillId="34" borderId="0" applyNumberFormat="0" applyBorder="0" applyAlignment="0" applyProtection="0">
      <alignment vertical="center"/>
    </xf>
    <xf numFmtId="0" fontId="22" fillId="35" borderId="0" applyNumberFormat="0" applyBorder="0" applyAlignment="0" applyProtection="0">
      <alignment vertical="center"/>
    </xf>
    <xf numFmtId="0" fontId="17" fillId="36" borderId="0" applyNumberFormat="0" applyBorder="0" applyAlignment="0" applyProtection="0">
      <alignment vertical="center"/>
    </xf>
    <xf numFmtId="0" fontId="40" fillId="37" borderId="0" applyNumberFormat="0" applyBorder="0" applyAlignment="0" applyProtection="0">
      <alignment vertical="center"/>
    </xf>
    <xf numFmtId="0" fontId="16" fillId="38" borderId="0" applyNumberFormat="0" applyBorder="0" applyAlignment="0" applyProtection="0">
      <alignment vertical="center"/>
    </xf>
    <xf numFmtId="0" fontId="22" fillId="39" borderId="0" applyNumberFormat="0" applyBorder="0" applyAlignment="0" applyProtection="0">
      <alignment vertical="center"/>
    </xf>
    <xf numFmtId="0" fontId="16" fillId="40" borderId="0" applyNumberFormat="0" applyBorder="0" applyAlignment="0" applyProtection="0">
      <alignment vertical="center"/>
    </xf>
    <xf numFmtId="0" fontId="16" fillId="41" borderId="0" applyNumberFormat="0" applyBorder="0" applyAlignment="0" applyProtection="0">
      <alignment vertical="center"/>
    </xf>
    <xf numFmtId="0" fontId="0" fillId="0" borderId="0">
      <alignment vertical="center"/>
    </xf>
    <xf numFmtId="0" fontId="16" fillId="15" borderId="0" applyNumberFormat="0" applyBorder="0" applyAlignment="0" applyProtection="0">
      <alignment vertical="center"/>
    </xf>
    <xf numFmtId="0" fontId="16" fillId="42" borderId="0" applyNumberFormat="0" applyBorder="0" applyAlignment="0" applyProtection="0">
      <alignment vertical="center"/>
    </xf>
    <xf numFmtId="0" fontId="16" fillId="43" borderId="0" applyNumberFormat="0" applyBorder="0" applyAlignment="0" applyProtection="0">
      <alignment vertical="center"/>
    </xf>
    <xf numFmtId="0" fontId="16" fillId="44" borderId="0" applyNumberFormat="0" applyBorder="0" applyAlignment="0" applyProtection="0">
      <alignment vertical="center"/>
    </xf>
    <xf numFmtId="0" fontId="41" fillId="45" borderId="0" applyNumberFormat="0" applyBorder="0" applyAlignment="0" applyProtection="0">
      <alignment vertical="center"/>
    </xf>
    <xf numFmtId="0" fontId="3" fillId="0" borderId="0">
      <alignment vertical="center"/>
    </xf>
    <xf numFmtId="0" fontId="41" fillId="20" borderId="0" applyNumberFormat="0" applyBorder="0" applyAlignment="0" applyProtection="0">
      <alignment vertical="center"/>
    </xf>
    <xf numFmtId="0" fontId="41" fillId="44" borderId="0" applyNumberFormat="0" applyBorder="0" applyAlignment="0" applyProtection="0">
      <alignment vertical="center"/>
    </xf>
    <xf numFmtId="0" fontId="41" fillId="46" borderId="0" applyNumberFormat="0" applyBorder="0" applyAlignment="0" applyProtection="0">
      <alignment vertical="center"/>
    </xf>
    <xf numFmtId="0" fontId="41" fillId="47" borderId="0" applyNumberFormat="0" applyBorder="0" applyAlignment="0" applyProtection="0">
      <alignment vertical="center"/>
    </xf>
    <xf numFmtId="0" fontId="41" fillId="48" borderId="0" applyNumberFormat="0" applyBorder="0" applyAlignment="0" applyProtection="0">
      <alignment vertical="center"/>
    </xf>
    <xf numFmtId="0" fontId="42" fillId="0" borderId="24" applyNumberFormat="0" applyFill="0" applyAlignment="0" applyProtection="0">
      <alignment vertical="center"/>
    </xf>
    <xf numFmtId="0" fontId="43" fillId="0" borderId="25" applyNumberFormat="0" applyFill="0" applyAlignment="0" applyProtection="0">
      <alignment vertical="center"/>
    </xf>
    <xf numFmtId="0" fontId="44" fillId="0" borderId="26" applyNumberFormat="0" applyFill="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40"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16" fillId="0" borderId="0">
      <alignment vertical="center"/>
    </xf>
    <xf numFmtId="0" fontId="3" fillId="0" borderId="0"/>
    <xf numFmtId="0" fontId="16" fillId="0" borderId="0">
      <alignment vertical="center"/>
    </xf>
    <xf numFmtId="0" fontId="3" fillId="0" borderId="0"/>
    <xf numFmtId="0" fontId="3" fillId="0" borderId="0"/>
    <xf numFmtId="0" fontId="3" fillId="0" borderId="0"/>
    <xf numFmtId="0" fontId="3" fillId="0" borderId="0"/>
    <xf numFmtId="0" fontId="3" fillId="49" borderId="27" applyNumberFormat="0" applyFont="0" applyAlignment="0" applyProtection="0">
      <alignment vertical="center"/>
    </xf>
    <xf numFmtId="0" fontId="3" fillId="0" borderId="0"/>
    <xf numFmtId="0" fontId="3" fillId="0" borderId="0"/>
    <xf numFmtId="0" fontId="47" fillId="41" borderId="0" applyNumberFormat="0" applyBorder="0" applyAlignment="0" applyProtection="0">
      <alignment vertical="center"/>
    </xf>
    <xf numFmtId="0" fontId="48" fillId="0" borderId="28" applyNumberFormat="0" applyFill="0" applyAlignment="0" applyProtection="0">
      <alignment vertical="center"/>
    </xf>
    <xf numFmtId="0" fontId="49" fillId="50" borderId="29" applyNumberFormat="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30" applyNumberFormat="0" applyFill="0" applyAlignment="0" applyProtection="0">
      <alignment vertical="center"/>
    </xf>
    <xf numFmtId="0" fontId="41" fillId="51" borderId="0" applyNumberFormat="0" applyBorder="0" applyAlignment="0" applyProtection="0">
      <alignment vertical="center"/>
    </xf>
    <xf numFmtId="0" fontId="41" fillId="52" borderId="0" applyNumberFormat="0" applyBorder="0" applyAlignment="0" applyProtection="0">
      <alignment vertical="center"/>
    </xf>
    <xf numFmtId="0" fontId="41" fillId="53" borderId="0" applyNumberFormat="0" applyBorder="0" applyAlignment="0" applyProtection="0">
      <alignment vertical="center"/>
    </xf>
    <xf numFmtId="0" fontId="41" fillId="46"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53" fillId="43" borderId="16" applyNumberFormat="0" applyAlignment="0" applyProtection="0">
      <alignment vertical="center"/>
    </xf>
  </cellStyleXfs>
  <cellXfs count="63">
    <xf numFmtId="0" fontId="0" fillId="0" borderId="0" xfId="0"/>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vertical="center"/>
    </xf>
    <xf numFmtId="0" fontId="6" fillId="0" borderId="0" xfId="0" applyFont="1" applyFill="1" applyAlignment="1" applyProtection="1">
      <alignment horizontal="left" vertical="center" wrapText="1"/>
      <protection locked="0"/>
    </xf>
    <xf numFmtId="0" fontId="7"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 xfId="0" applyFont="1" applyFill="1" applyBorder="1" applyAlignment="1">
      <alignment vertical="center" wrapText="1"/>
    </xf>
    <xf numFmtId="0" fontId="10" fillId="0" borderId="1" xfId="0" applyFont="1" applyFill="1" applyBorder="1" applyAlignment="1">
      <alignment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3" xfId="0" applyFont="1" applyFill="1" applyBorder="1" applyAlignment="1">
      <alignment horizontal="center" vertical="center"/>
    </xf>
    <xf numFmtId="0" fontId="5" fillId="0" borderId="13"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5" fillId="0" borderId="5" xfId="0" applyFont="1" applyFill="1" applyBorder="1" applyAlignment="1">
      <alignment vertical="center" wrapText="1"/>
    </xf>
    <xf numFmtId="0" fontId="5" fillId="0" borderId="8" xfId="0" applyFont="1" applyFill="1" applyBorder="1" applyAlignment="1">
      <alignment vertical="center" wrapText="1"/>
    </xf>
    <xf numFmtId="0" fontId="5" fillId="0" borderId="13" xfId="0" applyFont="1" applyFill="1" applyBorder="1" applyAlignment="1">
      <alignment vertical="center" wrapText="1"/>
    </xf>
    <xf numFmtId="0" fontId="1" fillId="0" borderId="3" xfId="0" applyFont="1" applyFill="1" applyBorder="1" applyAlignment="1">
      <alignment vertical="center" wrapText="1"/>
    </xf>
    <xf numFmtId="0" fontId="1" fillId="0" borderId="4" xfId="0" applyFont="1" applyFill="1" applyBorder="1" applyAlignment="1">
      <alignment vertical="center" wrapText="1"/>
    </xf>
    <xf numFmtId="0" fontId="13" fillId="0" borderId="2" xfId="0" applyFont="1" applyFill="1" applyBorder="1" applyAlignment="1">
      <alignment horizontal="center" vertical="center" wrapText="1"/>
    </xf>
    <xf numFmtId="0" fontId="14" fillId="0" borderId="3" xfId="0" applyFont="1" applyFill="1" applyBorder="1" applyAlignment="1">
      <alignment vertical="center" wrapText="1"/>
    </xf>
    <xf numFmtId="0" fontId="14" fillId="0" borderId="4" xfId="0" applyFont="1" applyFill="1" applyBorder="1" applyAlignment="1">
      <alignment vertical="center" wrapText="1"/>
    </xf>
    <xf numFmtId="0" fontId="14" fillId="0" borderId="3"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10" fillId="0" borderId="0" xfId="0" applyFont="1" applyFill="1"/>
    <xf numFmtId="0" fontId="5" fillId="0" borderId="1"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5" fillId="0" borderId="2"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15" fillId="0" borderId="0" xfId="0" applyFont="1" applyFill="1" applyAlignment="1">
      <alignment horizontal="left" wrapText="1"/>
    </xf>
    <xf numFmtId="0" fontId="5" fillId="0" borderId="0" xfId="0" applyFont="1" applyFill="1" applyAlignment="1">
      <alignment horizontal="center" vertical="center"/>
    </xf>
    <xf numFmtId="0" fontId="15"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15" fillId="0" borderId="0" xfId="0" applyFont="1" applyFill="1" applyAlignment="1">
      <alignment horizontal="justify" vertical="center" wrapText="1" indent="2"/>
    </xf>
    <xf numFmtId="0" fontId="3" fillId="0" borderId="0" xfId="0" applyFont="1" applyFill="1" applyAlignment="1">
      <alignment horizontal="center" vertical="center"/>
    </xf>
    <xf numFmtId="9" fontId="5" fillId="0" borderId="1" xfId="14" applyNumberFormat="1" applyFont="1" applyFill="1" applyBorder="1" applyAlignment="1">
      <alignment horizontal="left" vertical="center" wrapText="1"/>
    </xf>
    <xf numFmtId="0" fontId="10" fillId="0" borderId="1" xfId="0" applyFont="1" applyFill="1" applyBorder="1" applyAlignment="1">
      <alignment horizontal="center" vertical="center" wrapText="1"/>
    </xf>
    <xf numFmtId="0" fontId="3" fillId="0" borderId="0" xfId="0" applyFont="1" applyFill="1" applyAlignment="1">
      <alignment vertical="center" wrapText="1"/>
    </xf>
    <xf numFmtId="0" fontId="14" fillId="0" borderId="4" xfId="0" applyFont="1" applyFill="1" applyBorder="1" applyAlignment="1">
      <alignment horizontal="center" vertical="center" wrapText="1"/>
    </xf>
    <xf numFmtId="0" fontId="5" fillId="0" borderId="1" xfId="0" applyFont="1" applyFill="1" applyBorder="1" applyAlignment="1">
      <alignment vertical="center"/>
    </xf>
  </cellXfs>
  <cellStyles count="110">
    <cellStyle name="常规" xfId="0" builtinId="0"/>
    <cellStyle name="货币[0]" xfId="1" builtinId="7"/>
    <cellStyle name="20% - 强调文字颜色 1 2" xfId="2"/>
    <cellStyle name="20% - 强调文字颜色 3" xfId="3" builtinId="38"/>
    <cellStyle name="输出 3" xfId="4"/>
    <cellStyle name="输入" xfId="5" builtinId="20"/>
    <cellStyle name="货币" xfId="6" builtinId="4"/>
    <cellStyle name="千位分隔[0]" xfId="7" builtinId="6"/>
    <cellStyle name="40% - 强调文字颜色 3" xfId="8" builtinId="39"/>
    <cellStyle name="计算 2" xfId="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常规 6" xfId="17"/>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40% - 强调文字颜色 4 2" xfId="31"/>
    <cellStyle name="20% - 强调文字颜色 6" xfId="32" builtinId="50"/>
    <cellStyle name="强调文字颜色 2" xfId="33" builtinId="33"/>
    <cellStyle name="链接单元格" xfId="34" builtinId="24"/>
    <cellStyle name="40% - 强调文字颜色 1 2" xfId="35"/>
    <cellStyle name="汇总" xfId="36" builtinId="25"/>
    <cellStyle name="好" xfId="37" builtinId="26"/>
    <cellStyle name="40% - 强调文字颜色 2 2" xfId="38"/>
    <cellStyle name="适中" xfId="39" builtinId="28"/>
    <cellStyle name="20% - 强调文字颜色 5" xfId="40" builtinId="46"/>
    <cellStyle name="常规 8 2" xfId="41"/>
    <cellStyle name="强调文字颜色 1" xfId="42" builtinId="29"/>
    <cellStyle name="40% - 强调文字颜色 5 2" xfId="43"/>
    <cellStyle name="20% - 强调文字颜色 1" xfId="44" builtinId="30"/>
    <cellStyle name="40% - 强调文字颜色 1" xfId="45" builtinId="31"/>
    <cellStyle name="20% - 强调文字颜色 2" xfId="46" builtinId="34"/>
    <cellStyle name="输出 2" xfId="47"/>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强调文字颜色 5" xfId="53" builtinId="45"/>
    <cellStyle name="40% - 强调文字颜色 5" xfId="54" builtinId="47"/>
    <cellStyle name="60% - 强调文字颜色 5" xfId="55" builtinId="48"/>
    <cellStyle name="强调文字颜色 6" xfId="56" builtinId="49"/>
    <cellStyle name="40% - 强调文字颜色 6" xfId="57" builtinId="51"/>
    <cellStyle name="适中 2" xfId="58"/>
    <cellStyle name="40% - 强调文字颜色 6 2" xfId="59"/>
    <cellStyle name="60% - 强调文字颜色 6" xfId="60" builtinId="52"/>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48"/>
  <sheetViews>
    <sheetView tabSelected="1" view="pageBreakPreview" zoomScaleNormal="100" topLeftCell="E13" workbookViewId="0">
      <selection activeCell="F47" sqref="F47:M47"/>
    </sheetView>
  </sheetViews>
  <sheetFormatPr defaultColWidth="8.75833333333333" defaultRowHeight="12"/>
  <cols>
    <col min="1" max="1" width="8.875" style="5" customWidth="1"/>
    <col min="2" max="2" width="8.75833333333333" style="5" customWidth="1"/>
    <col min="3" max="3" width="12.925" style="5" customWidth="1"/>
    <col min="4" max="4" width="5.24166666666667" style="5" customWidth="1"/>
    <col min="5" max="5" width="8.875" style="5" customWidth="1"/>
    <col min="6" max="6" width="4.50833333333333" style="5" customWidth="1"/>
    <col min="7" max="7" width="19.75" style="5" customWidth="1"/>
    <col min="8" max="8" width="12.125" style="5" customWidth="1"/>
    <col min="9" max="9" width="17" style="6" customWidth="1"/>
    <col min="10" max="10" width="43.375" style="6" customWidth="1"/>
    <col min="11" max="11" width="11.6333333333333" style="5" customWidth="1"/>
    <col min="12" max="12" width="25" style="5" customWidth="1"/>
    <col min="13" max="13" width="12.125" style="5" customWidth="1"/>
    <col min="14" max="14" width="41.7583333333333" style="7" customWidth="1"/>
    <col min="15" max="16384" width="8.75833333333333" style="7"/>
  </cols>
  <sheetData>
    <row r="1" ht="29.1" customHeight="1" spans="1:3">
      <c r="A1" s="8" t="s">
        <v>0</v>
      </c>
      <c r="B1" s="8"/>
      <c r="C1" s="8"/>
    </row>
    <row r="2" ht="31.5" spans="1:13">
      <c r="A2" s="9" t="s">
        <v>1</v>
      </c>
      <c r="B2" s="9"/>
      <c r="C2" s="9"/>
      <c r="D2" s="9"/>
      <c r="E2" s="9"/>
      <c r="F2" s="9"/>
      <c r="G2" s="9"/>
      <c r="H2" s="9"/>
      <c r="I2" s="9"/>
      <c r="J2" s="9"/>
      <c r="K2" s="9"/>
      <c r="L2" s="9"/>
      <c r="M2" s="9"/>
    </row>
    <row r="3" s="1" customFormat="1" ht="20.1" customHeight="1" spans="1:14">
      <c r="A3" s="10" t="s">
        <v>2</v>
      </c>
      <c r="B3" s="10" t="s">
        <v>3</v>
      </c>
      <c r="C3" s="11"/>
      <c r="D3" s="11"/>
      <c r="E3" s="11"/>
      <c r="F3" s="11"/>
      <c r="G3" s="11"/>
      <c r="H3" s="11"/>
      <c r="I3" s="11"/>
      <c r="J3" s="11"/>
      <c r="K3" s="11"/>
      <c r="L3" s="11"/>
      <c r="M3" s="11"/>
      <c r="N3" s="47"/>
    </row>
    <row r="4" s="1" customFormat="1" ht="18" customHeight="1" spans="1:14">
      <c r="A4" s="12" t="s">
        <v>4</v>
      </c>
      <c r="B4" s="12"/>
      <c r="C4" s="12"/>
      <c r="D4" s="12"/>
      <c r="E4" s="12"/>
      <c r="F4" s="12"/>
      <c r="G4" s="12"/>
      <c r="H4" s="12"/>
      <c r="I4" s="12"/>
      <c r="J4" s="12"/>
      <c r="K4" s="12"/>
      <c r="L4" s="12"/>
      <c r="M4" s="12"/>
      <c r="N4" s="47"/>
    </row>
    <row r="5" s="1" customFormat="1" ht="36" customHeight="1" spans="1:14">
      <c r="A5" s="13" t="s">
        <v>5</v>
      </c>
      <c r="B5" s="13" t="s">
        <v>6</v>
      </c>
      <c r="C5" s="13"/>
      <c r="D5" s="13"/>
      <c r="E5" s="13"/>
      <c r="F5" s="14" t="s">
        <v>7</v>
      </c>
      <c r="G5" s="14"/>
      <c r="H5" s="14"/>
      <c r="I5" s="14"/>
      <c r="J5" s="14"/>
      <c r="K5" s="14" t="s">
        <v>8</v>
      </c>
      <c r="L5" s="14"/>
      <c r="M5" s="13"/>
      <c r="N5" s="47"/>
    </row>
    <row r="6" s="1" customFormat="1" ht="71" customHeight="1" spans="1:14">
      <c r="A6" s="13" t="s">
        <v>9</v>
      </c>
      <c r="B6" s="14" t="s">
        <v>10</v>
      </c>
      <c r="C6" s="14"/>
      <c r="D6" s="14"/>
      <c r="E6" s="14"/>
      <c r="F6" s="14"/>
      <c r="G6" s="14"/>
      <c r="H6" s="13" t="s">
        <v>11</v>
      </c>
      <c r="I6" s="14" t="s">
        <v>12</v>
      </c>
      <c r="J6" s="14"/>
      <c r="K6" s="13" t="s">
        <v>13</v>
      </c>
      <c r="L6" s="14" t="s">
        <v>14</v>
      </c>
      <c r="M6" s="13"/>
      <c r="N6" s="47"/>
    </row>
    <row r="7" s="1" customFormat="1" ht="71" customHeight="1" spans="1:14">
      <c r="A7" s="13"/>
      <c r="B7" s="14" t="s">
        <v>15</v>
      </c>
      <c r="C7" s="14"/>
      <c r="D7" s="14"/>
      <c r="E7" s="14"/>
      <c r="F7" s="14"/>
      <c r="G7" s="14"/>
      <c r="H7" s="13"/>
      <c r="I7" s="48" t="s">
        <v>16</v>
      </c>
      <c r="J7" s="48"/>
      <c r="K7" s="13"/>
      <c r="L7" s="48" t="s">
        <v>17</v>
      </c>
      <c r="M7" s="49"/>
      <c r="N7" s="47"/>
    </row>
    <row r="8" s="1" customFormat="1" ht="107" customHeight="1" spans="1:14">
      <c r="A8" s="13"/>
      <c r="B8" s="14" t="s">
        <v>18</v>
      </c>
      <c r="C8" s="15"/>
      <c r="D8" s="15"/>
      <c r="E8" s="15"/>
      <c r="F8" s="15"/>
      <c r="G8" s="15"/>
      <c r="H8" s="13"/>
      <c r="I8" s="14" t="s">
        <v>19</v>
      </c>
      <c r="J8" s="14"/>
      <c r="K8" s="13"/>
      <c r="L8" s="14" t="s">
        <v>20</v>
      </c>
      <c r="M8" s="13"/>
      <c r="N8" s="47"/>
    </row>
    <row r="9" s="1" customFormat="1" ht="71" customHeight="1" spans="1:14">
      <c r="A9" s="13"/>
      <c r="B9" s="16" t="s">
        <v>21</v>
      </c>
      <c r="C9" s="17"/>
      <c r="D9" s="17"/>
      <c r="E9" s="17"/>
      <c r="F9" s="17"/>
      <c r="G9" s="18"/>
      <c r="H9" s="13"/>
      <c r="I9" s="14" t="s">
        <v>22</v>
      </c>
      <c r="J9" s="14"/>
      <c r="K9" s="13"/>
      <c r="L9" s="50" t="s">
        <v>23</v>
      </c>
      <c r="M9" s="18"/>
      <c r="N9" s="47"/>
    </row>
    <row r="10" s="1" customFormat="1" ht="71" customHeight="1" spans="1:14">
      <c r="A10" s="13"/>
      <c r="B10" s="16" t="s">
        <v>24</v>
      </c>
      <c r="C10" s="17"/>
      <c r="D10" s="17"/>
      <c r="E10" s="17"/>
      <c r="F10" s="17"/>
      <c r="G10" s="18"/>
      <c r="H10" s="13"/>
      <c r="I10" s="14" t="s">
        <v>25</v>
      </c>
      <c r="J10" s="14"/>
      <c r="K10" s="13"/>
      <c r="L10" s="50" t="s">
        <v>26</v>
      </c>
      <c r="M10" s="18"/>
      <c r="N10" s="47"/>
    </row>
    <row r="11" s="1" customFormat="1" ht="155" customHeight="1" spans="1:14">
      <c r="A11" s="13"/>
      <c r="B11" s="14" t="s">
        <v>27</v>
      </c>
      <c r="C11" s="14"/>
      <c r="D11" s="14"/>
      <c r="E11" s="14"/>
      <c r="F11" s="14"/>
      <c r="G11" s="14"/>
      <c r="H11" s="13"/>
      <c r="I11" s="14" t="s">
        <v>28</v>
      </c>
      <c r="J11" s="14"/>
      <c r="K11" s="13"/>
      <c r="L11" s="14" t="s">
        <v>29</v>
      </c>
      <c r="M11" s="13"/>
      <c r="N11" s="47"/>
    </row>
    <row r="12" s="1" customFormat="1" ht="18" customHeight="1" spans="1:14">
      <c r="A12" s="19" t="s">
        <v>30</v>
      </c>
      <c r="B12" s="20" t="s">
        <v>31</v>
      </c>
      <c r="C12" s="21"/>
      <c r="D12" s="13" t="s">
        <v>32</v>
      </c>
      <c r="E12" s="13"/>
      <c r="F12" s="13"/>
      <c r="G12" s="13"/>
      <c r="H12" s="13"/>
      <c r="I12" s="13"/>
      <c r="J12" s="13"/>
      <c r="K12" s="13"/>
      <c r="L12" s="13"/>
      <c r="M12" s="13"/>
      <c r="N12" s="47"/>
    </row>
    <row r="13" s="1" customFormat="1" ht="18" customHeight="1" spans="1:14">
      <c r="A13" s="22"/>
      <c r="B13" s="23"/>
      <c r="C13" s="24"/>
      <c r="D13" s="13" t="s">
        <v>33</v>
      </c>
      <c r="E13" s="13"/>
      <c r="F13" s="13"/>
      <c r="G13" s="13"/>
      <c r="H13" s="13" t="s">
        <v>34</v>
      </c>
      <c r="I13" s="13"/>
      <c r="J13" s="13" t="s">
        <v>35</v>
      </c>
      <c r="K13" s="13"/>
      <c r="L13" s="13"/>
      <c r="M13" s="13"/>
      <c r="N13" s="47"/>
    </row>
    <row r="14" s="1" customFormat="1" ht="18" customHeight="1" spans="1:14">
      <c r="A14" s="22"/>
      <c r="B14" s="25"/>
      <c r="C14" s="26"/>
      <c r="D14" s="13" t="s">
        <v>36</v>
      </c>
      <c r="E14" s="13"/>
      <c r="F14" s="13" t="s">
        <v>37</v>
      </c>
      <c r="G14" s="13"/>
      <c r="H14" s="27" t="s">
        <v>38</v>
      </c>
      <c r="I14" s="13" t="s">
        <v>39</v>
      </c>
      <c r="J14" s="13" t="s">
        <v>38</v>
      </c>
      <c r="K14" s="13" t="s">
        <v>39</v>
      </c>
      <c r="L14" s="13"/>
      <c r="M14" s="13"/>
      <c r="N14" s="47"/>
    </row>
    <row r="15" s="1" customFormat="1" ht="24" customHeight="1" spans="1:14">
      <c r="A15" s="22"/>
      <c r="B15" s="28" t="s">
        <v>40</v>
      </c>
      <c r="C15" s="29">
        <v>37815.86</v>
      </c>
      <c r="D15" s="30">
        <v>948.15</v>
      </c>
      <c r="E15" s="31"/>
      <c r="F15" s="30">
        <v>36867.71</v>
      </c>
      <c r="G15" s="31"/>
      <c r="H15" s="29">
        <v>37815.86</v>
      </c>
      <c r="I15" s="29">
        <v>0</v>
      </c>
      <c r="J15" s="29">
        <v>0</v>
      </c>
      <c r="K15" s="13">
        <v>0</v>
      </c>
      <c r="L15" s="13"/>
      <c r="M15" s="13"/>
      <c r="N15" s="47"/>
    </row>
    <row r="16" s="1" customFormat="1" ht="24" customHeight="1" spans="1:14">
      <c r="A16" s="22"/>
      <c r="B16" s="28" t="s">
        <v>41</v>
      </c>
      <c r="C16" s="29">
        <v>26041.67</v>
      </c>
      <c r="D16" s="32">
        <v>800.69</v>
      </c>
      <c r="E16" s="32"/>
      <c r="F16" s="29">
        <v>25240.98</v>
      </c>
      <c r="G16" s="29"/>
      <c r="H16" s="29">
        <v>26041.67</v>
      </c>
      <c r="I16" s="29">
        <v>0</v>
      </c>
      <c r="J16" s="29">
        <v>0</v>
      </c>
      <c r="K16" s="13">
        <v>0</v>
      </c>
      <c r="L16" s="13"/>
      <c r="M16" s="13"/>
      <c r="N16" s="47"/>
    </row>
    <row r="17" s="1" customFormat="1" ht="24" customHeight="1" spans="1:14">
      <c r="A17" s="33"/>
      <c r="B17" s="28" t="s">
        <v>42</v>
      </c>
      <c r="C17" s="29">
        <v>25590.95</v>
      </c>
      <c r="D17" s="29">
        <v>796.63</v>
      </c>
      <c r="E17" s="29"/>
      <c r="F17" s="29">
        <v>24794.32</v>
      </c>
      <c r="G17" s="29"/>
      <c r="H17" s="29">
        <v>25590.95</v>
      </c>
      <c r="I17" s="29">
        <v>0</v>
      </c>
      <c r="J17" s="29">
        <v>0</v>
      </c>
      <c r="K17" s="13">
        <v>0</v>
      </c>
      <c r="L17" s="13"/>
      <c r="M17" s="13"/>
      <c r="N17" s="47"/>
    </row>
    <row r="18" ht="30" customHeight="1" spans="1:13">
      <c r="A18" s="34" t="s">
        <v>43</v>
      </c>
      <c r="B18" s="34"/>
      <c r="C18" s="34"/>
      <c r="D18" s="34"/>
      <c r="E18" s="34"/>
      <c r="F18" s="34"/>
      <c r="G18" s="34"/>
      <c r="H18" s="34"/>
      <c r="I18" s="34"/>
      <c r="J18" s="34"/>
      <c r="K18" s="34"/>
      <c r="L18" s="34"/>
      <c r="M18" s="34"/>
    </row>
    <row r="19" s="2" customFormat="1" ht="98.1" customHeight="1" spans="1:14">
      <c r="A19" s="35" t="s">
        <v>44</v>
      </c>
      <c r="B19" s="35" t="s">
        <v>45</v>
      </c>
      <c r="C19" s="35" t="s">
        <v>46</v>
      </c>
      <c r="D19" s="35" t="s">
        <v>45</v>
      </c>
      <c r="E19" s="35" t="s">
        <v>47</v>
      </c>
      <c r="F19" s="35" t="s">
        <v>45</v>
      </c>
      <c r="G19" s="35" t="s">
        <v>48</v>
      </c>
      <c r="H19" s="35" t="s">
        <v>49</v>
      </c>
      <c r="I19" s="35" t="s">
        <v>50</v>
      </c>
      <c r="J19" s="35" t="s">
        <v>51</v>
      </c>
      <c r="K19" s="35" t="s">
        <v>52</v>
      </c>
      <c r="L19" s="35" t="s">
        <v>53</v>
      </c>
      <c r="M19" s="51" t="s">
        <v>54</v>
      </c>
      <c r="N19" s="35" t="s">
        <v>55</v>
      </c>
    </row>
    <row r="20" s="3" customFormat="1" ht="129" customHeight="1" spans="1:14">
      <c r="A20" s="13" t="s">
        <v>56</v>
      </c>
      <c r="B20" s="13">
        <v>50</v>
      </c>
      <c r="C20" s="13" t="s">
        <v>57</v>
      </c>
      <c r="D20" s="13">
        <v>50</v>
      </c>
      <c r="E20" s="14" t="s">
        <v>58</v>
      </c>
      <c r="F20" s="13">
        <v>10</v>
      </c>
      <c r="G20" s="13">
        <v>10</v>
      </c>
      <c r="H20" s="13" t="s">
        <v>59</v>
      </c>
      <c r="I20" s="14" t="s">
        <v>60</v>
      </c>
      <c r="J20" s="14" t="s">
        <v>61</v>
      </c>
      <c r="K20" s="14" t="s">
        <v>62</v>
      </c>
      <c r="L20" s="14" t="s">
        <v>63</v>
      </c>
      <c r="M20" s="13">
        <v>9</v>
      </c>
      <c r="N20" s="52" t="s">
        <v>64</v>
      </c>
    </row>
    <row r="21" s="3" customFormat="1" ht="99" customHeight="1" spans="1:14">
      <c r="A21" s="13"/>
      <c r="B21" s="13"/>
      <c r="C21" s="13"/>
      <c r="D21" s="13"/>
      <c r="E21" s="14" t="s">
        <v>65</v>
      </c>
      <c r="F21" s="13">
        <v>4</v>
      </c>
      <c r="G21" s="13">
        <v>4</v>
      </c>
      <c r="H21" s="13" t="s">
        <v>59</v>
      </c>
      <c r="I21" s="14" t="s">
        <v>66</v>
      </c>
      <c r="J21" s="14" t="s">
        <v>67</v>
      </c>
      <c r="K21" s="14" t="s">
        <v>62</v>
      </c>
      <c r="L21" s="14"/>
      <c r="M21" s="13">
        <v>4</v>
      </c>
      <c r="N21" s="27" t="s">
        <v>68</v>
      </c>
    </row>
    <row r="22" s="3" customFormat="1" ht="224" customHeight="1" spans="1:14">
      <c r="A22" s="13"/>
      <c r="B22" s="13"/>
      <c r="C22" s="13"/>
      <c r="D22" s="13"/>
      <c r="E22" s="14" t="s">
        <v>69</v>
      </c>
      <c r="F22" s="13">
        <v>18</v>
      </c>
      <c r="G22" s="13">
        <v>16</v>
      </c>
      <c r="H22" s="13" t="s">
        <v>70</v>
      </c>
      <c r="I22" s="14" t="s">
        <v>71</v>
      </c>
      <c r="J22" s="14" t="s">
        <v>72</v>
      </c>
      <c r="K22" s="14" t="s">
        <v>62</v>
      </c>
      <c r="L22" s="14"/>
      <c r="M22" s="13">
        <v>16</v>
      </c>
      <c r="N22" s="27" t="s">
        <v>73</v>
      </c>
    </row>
    <row r="23" s="3" customFormat="1" ht="151.5" customHeight="1" spans="1:14">
      <c r="A23" s="13"/>
      <c r="B23" s="13"/>
      <c r="C23" s="13"/>
      <c r="D23" s="13"/>
      <c r="E23" s="14" t="s">
        <v>74</v>
      </c>
      <c r="F23" s="13">
        <v>18</v>
      </c>
      <c r="G23" s="13">
        <v>17</v>
      </c>
      <c r="H23" s="13" t="s">
        <v>75</v>
      </c>
      <c r="I23" s="14" t="s">
        <v>76</v>
      </c>
      <c r="J23" s="14" t="s">
        <v>77</v>
      </c>
      <c r="K23" s="14" t="s">
        <v>62</v>
      </c>
      <c r="L23" s="14"/>
      <c r="M23" s="13">
        <v>15.35</v>
      </c>
      <c r="N23" s="27" t="s">
        <v>78</v>
      </c>
    </row>
    <row r="24" s="3" customFormat="1" ht="185.25" customHeight="1" spans="1:14">
      <c r="A24" s="36" t="s">
        <v>79</v>
      </c>
      <c r="B24" s="36">
        <v>50</v>
      </c>
      <c r="C24" s="19" t="s">
        <v>80</v>
      </c>
      <c r="D24" s="19">
        <v>12</v>
      </c>
      <c r="E24" s="27" t="s">
        <v>81</v>
      </c>
      <c r="F24" s="13">
        <v>6</v>
      </c>
      <c r="G24" s="13">
        <v>5</v>
      </c>
      <c r="H24" s="13" t="s">
        <v>82</v>
      </c>
      <c r="I24" s="27" t="s">
        <v>83</v>
      </c>
      <c r="J24" s="27" t="s">
        <v>84</v>
      </c>
      <c r="K24" s="14" t="s">
        <v>62</v>
      </c>
      <c r="L24" s="14" t="s">
        <v>85</v>
      </c>
      <c r="M24" s="53">
        <v>5.5</v>
      </c>
      <c r="N24" s="54" t="s">
        <v>86</v>
      </c>
    </row>
    <row r="25" s="3" customFormat="1" ht="120.75" customHeight="1" spans="1:14">
      <c r="A25" s="37"/>
      <c r="B25" s="37"/>
      <c r="C25" s="33"/>
      <c r="D25" s="33"/>
      <c r="E25" s="27" t="s">
        <v>87</v>
      </c>
      <c r="F25" s="13">
        <v>6</v>
      </c>
      <c r="G25" s="13">
        <v>6</v>
      </c>
      <c r="H25" s="13" t="s">
        <v>59</v>
      </c>
      <c r="I25" s="27" t="s">
        <v>88</v>
      </c>
      <c r="J25" s="27" t="s">
        <v>89</v>
      </c>
      <c r="K25" s="14" t="s">
        <v>90</v>
      </c>
      <c r="L25" s="14"/>
      <c r="M25" s="55">
        <v>5</v>
      </c>
      <c r="N25" s="56" t="s">
        <v>91</v>
      </c>
    </row>
    <row r="26" s="3" customFormat="1" ht="121.5" customHeight="1" spans="1:14">
      <c r="A26" s="37"/>
      <c r="B26" s="37"/>
      <c r="C26" s="36" t="s">
        <v>92</v>
      </c>
      <c r="D26" s="36">
        <v>12</v>
      </c>
      <c r="E26" s="27" t="s">
        <v>93</v>
      </c>
      <c r="F26" s="13">
        <v>8</v>
      </c>
      <c r="G26" s="13">
        <v>7.86</v>
      </c>
      <c r="H26" s="13" t="s">
        <v>94</v>
      </c>
      <c r="I26" s="14" t="s">
        <v>95</v>
      </c>
      <c r="J26" s="14" t="s">
        <v>96</v>
      </c>
      <c r="K26" s="14" t="s">
        <v>97</v>
      </c>
      <c r="L26" s="14"/>
      <c r="M26" s="55">
        <v>7.86</v>
      </c>
      <c r="N26" s="27" t="s">
        <v>98</v>
      </c>
    </row>
    <row r="27" s="3" customFormat="1" ht="159" customHeight="1" spans="1:14">
      <c r="A27" s="37"/>
      <c r="B27" s="37"/>
      <c r="C27" s="37"/>
      <c r="D27" s="37"/>
      <c r="E27" s="27" t="s">
        <v>99</v>
      </c>
      <c r="F27" s="13">
        <v>3</v>
      </c>
      <c r="G27" s="13">
        <v>3</v>
      </c>
      <c r="H27" s="13" t="s">
        <v>59</v>
      </c>
      <c r="I27" s="27" t="s">
        <v>100</v>
      </c>
      <c r="J27" s="27" t="s">
        <v>101</v>
      </c>
      <c r="K27" s="14" t="s">
        <v>102</v>
      </c>
      <c r="L27" s="14" t="s">
        <v>103</v>
      </c>
      <c r="M27" s="13">
        <v>3</v>
      </c>
      <c r="N27" s="27" t="s">
        <v>104</v>
      </c>
    </row>
    <row r="28" s="3" customFormat="1" ht="144" customHeight="1" spans="1:14">
      <c r="A28" s="37"/>
      <c r="B28" s="37"/>
      <c r="C28" s="37"/>
      <c r="D28" s="37"/>
      <c r="E28" s="27" t="s">
        <v>105</v>
      </c>
      <c r="F28" s="13">
        <v>1</v>
      </c>
      <c r="G28" s="13">
        <v>1</v>
      </c>
      <c r="H28" s="13" t="s">
        <v>59</v>
      </c>
      <c r="I28" s="27" t="s">
        <v>106</v>
      </c>
      <c r="J28" s="27" t="s">
        <v>107</v>
      </c>
      <c r="K28" s="14" t="s">
        <v>102</v>
      </c>
      <c r="L28" s="27" t="s">
        <v>108</v>
      </c>
      <c r="M28" s="57">
        <v>1</v>
      </c>
      <c r="N28" s="27" t="s">
        <v>109</v>
      </c>
    </row>
    <row r="29" s="3" customFormat="1" ht="148" customHeight="1" spans="1:14">
      <c r="A29" s="37"/>
      <c r="B29" s="37"/>
      <c r="C29" s="13" t="s">
        <v>110</v>
      </c>
      <c r="D29" s="13">
        <v>2</v>
      </c>
      <c r="E29" s="27" t="s">
        <v>111</v>
      </c>
      <c r="F29" s="13">
        <v>1</v>
      </c>
      <c r="G29" s="13">
        <v>1</v>
      </c>
      <c r="H29" s="13" t="s">
        <v>59</v>
      </c>
      <c r="I29" s="27" t="s">
        <v>112</v>
      </c>
      <c r="J29" s="27" t="s">
        <v>113</v>
      </c>
      <c r="K29" s="14" t="s">
        <v>102</v>
      </c>
      <c r="L29" s="14" t="s">
        <v>114</v>
      </c>
      <c r="M29" s="13">
        <v>1</v>
      </c>
      <c r="N29" s="27" t="s">
        <v>115</v>
      </c>
    </row>
    <row r="30" s="3" customFormat="1" ht="121" customHeight="1" spans="1:14">
      <c r="A30" s="37"/>
      <c r="B30" s="37"/>
      <c r="C30" s="13"/>
      <c r="D30" s="13"/>
      <c r="E30" s="27" t="s">
        <v>116</v>
      </c>
      <c r="F30" s="13">
        <v>1</v>
      </c>
      <c r="G30" s="13">
        <v>1</v>
      </c>
      <c r="H30" s="13" t="s">
        <v>59</v>
      </c>
      <c r="I30" s="27" t="s">
        <v>117</v>
      </c>
      <c r="J30" s="27" t="s">
        <v>118</v>
      </c>
      <c r="K30" s="14" t="s">
        <v>102</v>
      </c>
      <c r="L30" s="14" t="s">
        <v>119</v>
      </c>
      <c r="M30" s="13">
        <v>1</v>
      </c>
      <c r="N30" s="27" t="s">
        <v>120</v>
      </c>
    </row>
    <row r="31" s="3" customFormat="1" ht="144" customHeight="1" spans="1:14">
      <c r="A31" s="37"/>
      <c r="B31" s="37"/>
      <c r="C31" s="13" t="s">
        <v>121</v>
      </c>
      <c r="D31" s="13">
        <v>7</v>
      </c>
      <c r="E31" s="27" t="s">
        <v>122</v>
      </c>
      <c r="F31" s="13">
        <v>3</v>
      </c>
      <c r="G31" s="13">
        <v>3</v>
      </c>
      <c r="H31" s="13" t="s">
        <v>59</v>
      </c>
      <c r="I31" s="14" t="s">
        <v>123</v>
      </c>
      <c r="J31" s="14" t="s">
        <v>124</v>
      </c>
      <c r="K31" s="14" t="s">
        <v>102</v>
      </c>
      <c r="L31" s="14" t="s">
        <v>125</v>
      </c>
      <c r="M31" s="13">
        <v>2</v>
      </c>
      <c r="N31" s="27" t="s">
        <v>126</v>
      </c>
    </row>
    <row r="32" s="3" customFormat="1" ht="139" customHeight="1" spans="1:14">
      <c r="A32" s="37"/>
      <c r="B32" s="37"/>
      <c r="C32" s="13"/>
      <c r="D32" s="13"/>
      <c r="E32" s="27" t="s">
        <v>127</v>
      </c>
      <c r="F32" s="13">
        <v>4</v>
      </c>
      <c r="G32" s="13">
        <v>4</v>
      </c>
      <c r="H32" s="13" t="s">
        <v>59</v>
      </c>
      <c r="I32" s="14" t="s">
        <v>128</v>
      </c>
      <c r="J32" s="14" t="s">
        <v>129</v>
      </c>
      <c r="K32" s="14" t="s">
        <v>102</v>
      </c>
      <c r="L32" s="14" t="s">
        <v>130</v>
      </c>
      <c r="M32" s="13">
        <v>3.5</v>
      </c>
      <c r="N32" s="27" t="s">
        <v>131</v>
      </c>
    </row>
    <row r="33" s="3" customFormat="1" ht="93" customHeight="1" spans="1:14">
      <c r="A33" s="37"/>
      <c r="B33" s="37"/>
      <c r="C33" s="19" t="s">
        <v>132</v>
      </c>
      <c r="D33" s="19">
        <v>12</v>
      </c>
      <c r="E33" s="13" t="s">
        <v>133</v>
      </c>
      <c r="F33" s="13">
        <v>2</v>
      </c>
      <c r="G33" s="13">
        <v>2</v>
      </c>
      <c r="H33" s="13" t="s">
        <v>59</v>
      </c>
      <c r="I33" s="13" t="s">
        <v>134</v>
      </c>
      <c r="J33" s="14" t="s">
        <v>135</v>
      </c>
      <c r="K33" s="14" t="s">
        <v>102</v>
      </c>
      <c r="L33" s="14" t="s">
        <v>136</v>
      </c>
      <c r="M33" s="13">
        <v>2</v>
      </c>
      <c r="N33" s="27" t="s">
        <v>137</v>
      </c>
    </row>
    <row r="34" s="3" customFormat="1" ht="92" customHeight="1" spans="1:14">
      <c r="A34" s="37"/>
      <c r="B34" s="37"/>
      <c r="C34" s="22"/>
      <c r="D34" s="22"/>
      <c r="E34" s="13" t="s">
        <v>138</v>
      </c>
      <c r="F34" s="13">
        <v>1</v>
      </c>
      <c r="G34" s="13">
        <v>1</v>
      </c>
      <c r="H34" s="13" t="s">
        <v>59</v>
      </c>
      <c r="I34" s="13" t="s">
        <v>139</v>
      </c>
      <c r="J34" s="58" t="s">
        <v>140</v>
      </c>
      <c r="K34" s="14" t="s">
        <v>102</v>
      </c>
      <c r="L34" s="14" t="s">
        <v>141</v>
      </c>
      <c r="M34" s="13">
        <v>1</v>
      </c>
      <c r="N34" s="27" t="s">
        <v>142</v>
      </c>
    </row>
    <row r="35" s="3" customFormat="1" ht="108" customHeight="1" spans="1:14">
      <c r="A35" s="37"/>
      <c r="B35" s="37"/>
      <c r="C35" s="22"/>
      <c r="D35" s="22"/>
      <c r="E35" s="27" t="s">
        <v>143</v>
      </c>
      <c r="F35" s="13">
        <v>2</v>
      </c>
      <c r="G35" s="13">
        <v>2</v>
      </c>
      <c r="H35" s="13" t="s">
        <v>59</v>
      </c>
      <c r="I35" s="27" t="s">
        <v>144</v>
      </c>
      <c r="J35" s="58" t="s">
        <v>145</v>
      </c>
      <c r="K35" s="14" t="s">
        <v>102</v>
      </c>
      <c r="L35" s="14" t="s">
        <v>146</v>
      </c>
      <c r="M35" s="59">
        <v>2</v>
      </c>
      <c r="N35" s="14" t="s">
        <v>147</v>
      </c>
    </row>
    <row r="36" s="3" customFormat="1" ht="107.1" customHeight="1" spans="1:14">
      <c r="A36" s="37"/>
      <c r="B36" s="37"/>
      <c r="C36" s="22"/>
      <c r="D36" s="22"/>
      <c r="E36" s="27" t="s">
        <v>148</v>
      </c>
      <c r="F36" s="13">
        <v>2</v>
      </c>
      <c r="G36" s="13">
        <v>2</v>
      </c>
      <c r="H36" s="13" t="s">
        <v>59</v>
      </c>
      <c r="I36" s="27" t="s">
        <v>149</v>
      </c>
      <c r="J36" s="58" t="s">
        <v>150</v>
      </c>
      <c r="K36" s="14" t="s">
        <v>102</v>
      </c>
      <c r="L36" s="14" t="s">
        <v>151</v>
      </c>
      <c r="M36" s="59">
        <v>2</v>
      </c>
      <c r="N36" s="27" t="s">
        <v>152</v>
      </c>
    </row>
    <row r="37" s="3" customFormat="1" ht="122" customHeight="1" spans="1:14">
      <c r="A37" s="37"/>
      <c r="B37" s="37"/>
      <c r="C37" s="22"/>
      <c r="D37" s="22"/>
      <c r="E37" s="27" t="s">
        <v>153</v>
      </c>
      <c r="F37" s="13">
        <v>2</v>
      </c>
      <c r="G37" s="13">
        <v>2</v>
      </c>
      <c r="H37" s="13" t="s">
        <v>59</v>
      </c>
      <c r="I37" s="27" t="s">
        <v>154</v>
      </c>
      <c r="J37" s="58" t="s">
        <v>155</v>
      </c>
      <c r="K37" s="14" t="s">
        <v>102</v>
      </c>
      <c r="L37" s="14" t="s">
        <v>156</v>
      </c>
      <c r="M37" s="59">
        <v>1</v>
      </c>
      <c r="N37" s="27" t="s">
        <v>157</v>
      </c>
    </row>
    <row r="38" s="3" customFormat="1" ht="117" customHeight="1" spans="1:14">
      <c r="A38" s="37"/>
      <c r="B38" s="37"/>
      <c r="C38" s="22"/>
      <c r="D38" s="22"/>
      <c r="E38" s="27" t="s">
        <v>158</v>
      </c>
      <c r="F38" s="13">
        <v>1</v>
      </c>
      <c r="G38" s="13">
        <v>1</v>
      </c>
      <c r="H38" s="13" t="s">
        <v>59</v>
      </c>
      <c r="I38" s="27" t="s">
        <v>159</v>
      </c>
      <c r="J38" s="58" t="s">
        <v>160</v>
      </c>
      <c r="K38" s="14" t="s">
        <v>102</v>
      </c>
      <c r="L38" s="14" t="s">
        <v>161</v>
      </c>
      <c r="M38" s="59">
        <v>1</v>
      </c>
      <c r="N38" s="27" t="s">
        <v>162</v>
      </c>
    </row>
    <row r="39" s="3" customFormat="1" ht="90" customHeight="1" spans="1:14">
      <c r="A39" s="37"/>
      <c r="B39" s="37"/>
      <c r="C39" s="22"/>
      <c r="D39" s="22"/>
      <c r="E39" s="27" t="s">
        <v>163</v>
      </c>
      <c r="F39" s="13">
        <v>1</v>
      </c>
      <c r="G39" s="13">
        <v>1</v>
      </c>
      <c r="H39" s="13" t="s">
        <v>59</v>
      </c>
      <c r="I39" s="27" t="s">
        <v>164</v>
      </c>
      <c r="J39" s="58" t="s">
        <v>165</v>
      </c>
      <c r="K39" s="14" t="s">
        <v>102</v>
      </c>
      <c r="L39" s="14" t="s">
        <v>166</v>
      </c>
      <c r="M39" s="59">
        <v>1</v>
      </c>
      <c r="N39" s="27" t="s">
        <v>167</v>
      </c>
    </row>
    <row r="40" s="3" customFormat="1" ht="131" customHeight="1" spans="1:14">
      <c r="A40" s="37"/>
      <c r="B40" s="37"/>
      <c r="C40" s="33"/>
      <c r="D40" s="33"/>
      <c r="E40" s="27" t="s">
        <v>168</v>
      </c>
      <c r="F40" s="13">
        <v>1</v>
      </c>
      <c r="G40" s="13">
        <v>1</v>
      </c>
      <c r="H40" s="13" t="s">
        <v>59</v>
      </c>
      <c r="I40" s="27" t="s">
        <v>169</v>
      </c>
      <c r="J40" s="27" t="s">
        <v>170</v>
      </c>
      <c r="K40" s="14" t="s">
        <v>102</v>
      </c>
      <c r="L40" s="14" t="s">
        <v>171</v>
      </c>
      <c r="M40" s="57">
        <v>1</v>
      </c>
      <c r="N40" s="60" t="s">
        <v>172</v>
      </c>
    </row>
    <row r="41" s="4" customFormat="1" ht="137.25" customHeight="1" spans="1:14">
      <c r="A41" s="37"/>
      <c r="B41" s="37"/>
      <c r="C41" s="13" t="s">
        <v>173</v>
      </c>
      <c r="D41" s="13">
        <v>5</v>
      </c>
      <c r="E41" s="14" t="s">
        <v>174</v>
      </c>
      <c r="F41" s="13">
        <v>2</v>
      </c>
      <c r="G41" s="13">
        <v>2</v>
      </c>
      <c r="H41" s="13" t="s">
        <v>59</v>
      </c>
      <c r="I41" s="14" t="s">
        <v>175</v>
      </c>
      <c r="J41" s="27" t="s">
        <v>176</v>
      </c>
      <c r="K41" s="14" t="s">
        <v>177</v>
      </c>
      <c r="L41" s="14" t="s">
        <v>178</v>
      </c>
      <c r="M41" s="59">
        <v>2</v>
      </c>
      <c r="N41" s="27" t="s">
        <v>179</v>
      </c>
    </row>
    <row r="42" s="4" customFormat="1" ht="137.25" customHeight="1" spans="1:14">
      <c r="A42" s="37"/>
      <c r="B42" s="37"/>
      <c r="C42" s="13"/>
      <c r="D42" s="13"/>
      <c r="E42" s="14" t="s">
        <v>180</v>
      </c>
      <c r="F42" s="13">
        <v>1</v>
      </c>
      <c r="G42" s="13">
        <v>1</v>
      </c>
      <c r="H42" s="13" t="s">
        <v>59</v>
      </c>
      <c r="I42" s="14" t="s">
        <v>181</v>
      </c>
      <c r="J42" s="27" t="s">
        <v>182</v>
      </c>
      <c r="K42" s="14" t="s">
        <v>102</v>
      </c>
      <c r="L42" s="14" t="s">
        <v>183</v>
      </c>
      <c r="M42" s="59">
        <v>1</v>
      </c>
      <c r="N42" s="27" t="s">
        <v>184</v>
      </c>
    </row>
    <row r="43" s="4" customFormat="1" ht="137.25" customHeight="1" spans="1:14">
      <c r="A43" s="37"/>
      <c r="B43" s="37"/>
      <c r="C43" s="13"/>
      <c r="D43" s="13"/>
      <c r="E43" s="14" t="s">
        <v>185</v>
      </c>
      <c r="F43" s="13">
        <v>1</v>
      </c>
      <c r="G43" s="13">
        <v>1</v>
      </c>
      <c r="H43" s="13" t="s">
        <v>59</v>
      </c>
      <c r="I43" s="14" t="s">
        <v>186</v>
      </c>
      <c r="J43" s="27" t="s">
        <v>187</v>
      </c>
      <c r="K43" s="14" t="s">
        <v>102</v>
      </c>
      <c r="L43" s="14" t="s">
        <v>188</v>
      </c>
      <c r="M43" s="59">
        <v>1</v>
      </c>
      <c r="N43" s="28" t="s">
        <v>189</v>
      </c>
    </row>
    <row r="44" s="4" customFormat="1" ht="64" customHeight="1" spans="1:14">
      <c r="A44" s="38"/>
      <c r="B44" s="38"/>
      <c r="C44" s="13"/>
      <c r="D44" s="13"/>
      <c r="E44" s="14" t="s">
        <v>190</v>
      </c>
      <c r="F44" s="13">
        <v>1</v>
      </c>
      <c r="G44" s="13">
        <v>1</v>
      </c>
      <c r="H44" s="13" t="s">
        <v>59</v>
      </c>
      <c r="I44" s="14" t="s">
        <v>191</v>
      </c>
      <c r="J44" s="27" t="s">
        <v>192</v>
      </c>
      <c r="K44" s="14" t="s">
        <v>102</v>
      </c>
      <c r="L44" s="14" t="s">
        <v>193</v>
      </c>
      <c r="M44" s="59">
        <v>1</v>
      </c>
      <c r="N44" s="28" t="s">
        <v>194</v>
      </c>
    </row>
    <row r="45" s="3" customFormat="1" ht="39.75" customHeight="1" spans="1:14">
      <c r="A45" s="16" t="s">
        <v>195</v>
      </c>
      <c r="B45" s="39"/>
      <c r="C45" s="39"/>
      <c r="D45" s="39"/>
      <c r="E45" s="40"/>
      <c r="F45" s="13">
        <f>SUM(F20:F44)</f>
        <v>100</v>
      </c>
      <c r="G45" s="13">
        <f>SUM(G20:G44)</f>
        <v>95.86</v>
      </c>
      <c r="H45" s="13" t="s">
        <v>196</v>
      </c>
      <c r="I45" s="13" t="s">
        <v>196</v>
      </c>
      <c r="J45" s="13" t="s">
        <v>196</v>
      </c>
      <c r="K45" s="13" t="s">
        <v>196</v>
      </c>
      <c r="L45" s="13" t="s">
        <v>196</v>
      </c>
      <c r="M45" s="13">
        <f>SUM(M20:M44)</f>
        <v>90.21</v>
      </c>
      <c r="N45" s="27" t="s">
        <v>197</v>
      </c>
    </row>
    <row r="46" s="3" customFormat="1" ht="39.75" customHeight="1" spans="1:14">
      <c r="A46" s="41" t="s">
        <v>198</v>
      </c>
      <c r="B46" s="42"/>
      <c r="C46" s="42"/>
      <c r="D46" s="42"/>
      <c r="E46" s="43"/>
      <c r="F46" s="41" t="s">
        <v>199</v>
      </c>
      <c r="G46" s="44"/>
      <c r="H46" s="44"/>
      <c r="I46" s="44"/>
      <c r="J46" s="44"/>
      <c r="K46" s="44"/>
      <c r="L46" s="44"/>
      <c r="M46" s="61"/>
      <c r="N46" s="62"/>
    </row>
    <row r="47" s="3" customFormat="1" ht="224" customHeight="1" spans="1:14">
      <c r="A47" s="41" t="s">
        <v>200</v>
      </c>
      <c r="B47" s="42"/>
      <c r="C47" s="42"/>
      <c r="D47" s="42"/>
      <c r="E47" s="43"/>
      <c r="F47" s="45" t="s">
        <v>201</v>
      </c>
      <c r="G47" s="46"/>
      <c r="H47" s="46"/>
      <c r="I47" s="46"/>
      <c r="J47" s="46"/>
      <c r="K47" s="46"/>
      <c r="L47" s="46"/>
      <c r="M47" s="61"/>
      <c r="N47" s="62"/>
    </row>
    <row r="48" ht="63.75" customHeight="1"/>
  </sheetData>
  <mergeCells count="66">
    <mergeCell ref="A1:C1"/>
    <mergeCell ref="A2:M2"/>
    <mergeCell ref="A4:M4"/>
    <mergeCell ref="B5:E5"/>
    <mergeCell ref="F5:J5"/>
    <mergeCell ref="K5:M5"/>
    <mergeCell ref="B6:G6"/>
    <mergeCell ref="I6:J6"/>
    <mergeCell ref="L6:M6"/>
    <mergeCell ref="B7:G7"/>
    <mergeCell ref="I7:J7"/>
    <mergeCell ref="L7:M7"/>
    <mergeCell ref="B8:G8"/>
    <mergeCell ref="I8:J8"/>
    <mergeCell ref="L8:M8"/>
    <mergeCell ref="B9:G9"/>
    <mergeCell ref="I9:J9"/>
    <mergeCell ref="L9:M9"/>
    <mergeCell ref="B10:G10"/>
    <mergeCell ref="I10:J10"/>
    <mergeCell ref="L10:M10"/>
    <mergeCell ref="B11:G11"/>
    <mergeCell ref="I11:J11"/>
    <mergeCell ref="L11:M11"/>
    <mergeCell ref="D12:M12"/>
    <mergeCell ref="D13:G13"/>
    <mergeCell ref="H13:I13"/>
    <mergeCell ref="J13:M13"/>
    <mergeCell ref="D14:E14"/>
    <mergeCell ref="F14:G14"/>
    <mergeCell ref="K14:M14"/>
    <mergeCell ref="D15:E15"/>
    <mergeCell ref="F15:G15"/>
    <mergeCell ref="K15:M15"/>
    <mergeCell ref="D16:E16"/>
    <mergeCell ref="F16:G16"/>
    <mergeCell ref="K16:M16"/>
    <mergeCell ref="D17:E17"/>
    <mergeCell ref="F17:G17"/>
    <mergeCell ref="K17:M17"/>
    <mergeCell ref="A18:M18"/>
    <mergeCell ref="A45:E45"/>
    <mergeCell ref="A46:E46"/>
    <mergeCell ref="F46:M46"/>
    <mergeCell ref="A47:E47"/>
    <mergeCell ref="F47:M47"/>
    <mergeCell ref="A6:A11"/>
    <mergeCell ref="A12:A17"/>
    <mergeCell ref="A20:A23"/>
    <mergeCell ref="B20:B23"/>
    <mergeCell ref="C20:C23"/>
    <mergeCell ref="C24:C25"/>
    <mergeCell ref="C29:C30"/>
    <mergeCell ref="C31:C32"/>
    <mergeCell ref="C33:C40"/>
    <mergeCell ref="C41:C44"/>
    <mergeCell ref="D20:D23"/>
    <mergeCell ref="D24:D25"/>
    <mergeCell ref="D29:D30"/>
    <mergeCell ref="D31:D32"/>
    <mergeCell ref="D33:D40"/>
    <mergeCell ref="D41:D44"/>
    <mergeCell ref="H6:H11"/>
    <mergeCell ref="K6:K11"/>
    <mergeCell ref="L20:L23"/>
    <mergeCell ref="B12:C14"/>
  </mergeCells>
  <printOptions horizontalCentered="1"/>
  <pageMargins left="0.236111111111111" right="0.354166666666667" top="0.78740157480315" bottom="0.590551181102362" header="0.354330708661417" footer="0.196850393700787"/>
  <pageSetup paperSize="9" scale="43"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部门整体支出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刘丹婷</cp:lastModifiedBy>
  <dcterms:created xsi:type="dcterms:W3CDTF">2006-09-16T00:00:00Z</dcterms:created>
  <cp:lastPrinted>2023-04-20T01:57:00Z</cp:lastPrinted>
  <dcterms:modified xsi:type="dcterms:W3CDTF">2026-08-19T07:32:50Z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8BE4E4C8AB474779A258391AEA06E475_13</vt:lpwstr>
  </property>
  <property fmtid="{D5CDD505-2E9C-101B-9397-08002B2CF9AE}" pid="4" name="KSOReadingLayout">
    <vt:bool>false</vt:bool>
  </property>
  <property fmtid="{D5CDD505-2E9C-101B-9397-08002B2CF9AE}" pid="5" name="CalculationRule">
    <vt:i4>0</vt:i4>
  </property>
</Properties>
</file>