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2025年绩效公开\2025绩效自评结果公示\"/>
    </mc:Choice>
  </mc:AlternateContent>
  <bookViews>
    <workbookView windowWidth="27945" windowHeight="12255"/>
  </bookViews>
  <sheets>
    <sheet name="部门整体支出" sheetId="6" r:id="rId1"/>
    <sheet name="Sheet1" sheetId="7" r:id="rId2"/>
  </sheets>
  <definedNames>
    <definedName name="_xlnm._FilterDatabase" localSheetId="0" hidden="1">部门整体支出!$A$16:$M$44</definedName>
    <definedName name="_xlnm.Print_Area" localSheetId="0">部门整体支出!$A$1:$O$44</definedName>
    <definedName name="_xlnm.Print_Titles" localSheetId="0">部门整体支出!$16:$16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<sst xmlns="http://schemas.openxmlformats.org/spreadsheetml/2006/main" count="243" uniqueCount="211">
  <si>
    <t>附件1</t>
  </si>
  <si>
    <t>2025年度松山湖财政支出绩效自评抽查审核意见表</t>
  </si>
  <si>
    <t>年度：2025</t>
  </si>
  <si>
    <t>部门基本情况</t>
  </si>
  <si>
    <t>部门名称</t>
  </si>
  <si>
    <t>企业投资服务中心</t>
  </si>
  <si>
    <t>财供人数（编制总数）合计：9    行政（参公）编制数小计：    公益一类编制数小计：    公益二类编制数小计：</t>
  </si>
  <si>
    <t>下属单位数：</t>
  </si>
  <si>
    <t>年度
总目标</t>
  </si>
  <si>
    <t>1.进一步推动重大项目在园区的投资建设。</t>
  </si>
  <si>
    <t>完成情况</t>
  </si>
  <si>
    <t>1.园区完成重大项目投资95.8亿元，占全年投资任务（95亿元）的100.8%。</t>
  </si>
  <si>
    <t>未完成原因</t>
  </si>
  <si>
    <t>1.任务1</t>
  </si>
  <si>
    <t>2.促进园区重大建设项目和预备项目的工作推进。</t>
  </si>
  <si>
    <t>2.推动12个项目开工建设，14个项目竣工投产。</t>
  </si>
  <si>
    <t>2.任务2</t>
  </si>
  <si>
    <t>3.宣传园区重大项目的工作进展和相关的政策支持。</t>
  </si>
  <si>
    <t>3.松山湖2025年1-12月重大项目进展情况。https://ssl.dg.gov.cn/gkmlpt/content/4/4485/post_4485407.html#319</t>
  </si>
  <si>
    <t>3.任务3</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</si>
  <si>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</si>
  <si>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</si>
  <si>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</si>
  <si>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</si>
  <si>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</si>
  <si>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</si>
  <si>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</si>
  <si>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</si>
  <si>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</si>
  <si>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</si>
  <si>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</si>
  <si>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</si>
  <si>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</si>
  <si>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</si>
  <si>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</si>
  <si>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</si>
  <si>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</si>
  <si>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</si>
  <si>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</si>
  <si>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</si>
  <si>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</si>
  <si>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</si>
  <si>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</si>
  <si>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rPr>
        <b/>
        <sz val="10"/>
        <rFont val="微软雅黑"/>
        <charset val="134"/>
      </rPr>
      <t xml:space="preserve">参考佐证材料
</t>
    </r>
    <r>
      <rPr>
        <sz val="10"/>
        <rFont val="微软雅黑"/>
        <charset val="134"/>
      </rPr>
      <t>（说明：本栏佐证材料供，部门只要能证明对应指标即可，不用全部提供。）</t>
    </r>
  </si>
  <si>
    <t>备注</t>
  </si>
  <si>
    <t>审核得分</t>
  </si>
  <si>
    <t>评审说明</t>
  </si>
  <si>
    <t>履职效能</t>
  </si>
  <si>
    <t>整体效能</t>
  </si>
  <si>
    <t>年度重点工作任务完成率</t>
  </si>
  <si>
    <t>推动12个项目开工建设，14个项目竣工投产。完成重大项目投资95.8亿元，占全年投资任务（95亿元）的100.8%。</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</si>
  <si>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</si>
  <si>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</si>
  <si>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</si>
  <si>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</si>
  <si>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部门整体绩效目标中成本指标、产出指标和效益指标的佐证材料</t>
  </si>
  <si>
    <t>年度重点工作任务基本完成。推动12个项目开工建设，14个项目竣工投产。完成重大项目投资95.8亿元，占全年投资任务（95亿元）的100.8%。但根据《2025年全市重大项目投资建设完成情况》，2025年松山湖应开工项目数为15，实际开工项目数12，未按计划开工项目数3个，扣1分。</t>
  </si>
  <si>
    <t>部门整体绩效目标成本指标完成情况</t>
  </si>
  <si>
    <t>全部指标完成</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</si>
  <si>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</si>
  <si>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</si>
  <si>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实际支出数296.87万元，年初预算数289.41万元，调整后预算及实际下达数332.42万元，实际支出数未超过调整后预算金额及实际下达数，但超过了年初预算数，扣1分。</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</si>
  <si>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</si>
  <si>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</si>
  <si>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</si>
  <si>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单位2025年推动12个项目开工建设，远超计划指标。根据满意度调查等工作质量评价材料，服务质量较高且服务响应速度满意度较高。但需要进一步规范服务质量与响应及时性的评价，扣1分。</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</si>
  <si>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</si>
  <si>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</si>
  <si>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</si>
  <si>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效益指标完成较好，推动重大项目固定资产投资，计划指标95亿元，实际完成95.83亿元。总体满意度及分项满意度均为100%，超计划目标。但宣传重大项目成效和政策，除在政府官网进行政府信息公开，也应加强其他宣传方式，提高在民众间宣传普及，扣1分。</t>
  </si>
  <si>
    <t>管理效率</t>
  </si>
  <si>
    <t>预算编制</t>
  </si>
  <si>
    <t>预算编制合规性</t>
  </si>
  <si>
    <t>1、财政拨款收入预决算差异率=（296.87-332.42）/332.42=10.7%，扣1分。
2、差异率主要根据市文广旅体局《关于规范节庆活动相关工作的提醒函》文件精神，本单位研究决定取消举办开工仪式活动，故未支付相关费用。</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</si>
  <si>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</si>
  <si>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</si>
  <si>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</si>
  <si>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一、2025年企投中心决算报表
二、2025年企投中心预算及绩效目标公开网址：http://ssl.dg.gov.cn/gkmlpt/content/4/4358/post_4358247.html#312</t>
  </si>
  <si>
    <t>财政拨款收入预决算差异率=（收入决算数-收入调整预算数）/收入调整预算数*100%（取绝对值）=|296.87-332.42|/332.42=10.69%，扣1分。</t>
  </si>
  <si>
    <t>绩效目标设置规范性</t>
  </si>
  <si>
    <t>绩效目标设置规范</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</si>
  <si>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</si>
  <si>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</si>
  <si>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按要求编制绩效目标，整体较为合理、明确，但年度重点工作任务未能完全体现单位主要工作内容，应与总体绩效目标中的具体目标相对应，另外产出数量指标值设置较低。酌情扣0.5分。</t>
  </si>
  <si>
    <t>预算执行</t>
  </si>
  <si>
    <t>部门预算资金支出率</t>
  </si>
  <si>
    <t>预算执行率89.3%，主要根据市文广旅体局《关于规范节庆活动相关工作的提醒函》文件精神，本单位研究决定取消举办开工仪式活动，故未支付相关费用。</t>
  </si>
  <si>
    <t>反映部门预算资金支出情况。</t>
  </si>
  <si>
    <t>主要依据部门预算资金“实际支出金额/实际下达预算数*分值权重”计算核定得分。</t>
  </si>
  <si>
    <t>部门自评，以财政局复核为准。</t>
  </si>
  <si>
    <t>2025年企投中心决算报表</t>
  </si>
  <si>
    <t>部门预算资金支出率=实际支出金额/实际下达预算数=296.87/332.42=89.31%，得7.1分。</t>
  </si>
  <si>
    <t>财务管理合规性</t>
  </si>
  <si>
    <t>无相关整改事项</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</si>
  <si>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</si>
  <si>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</si>
  <si>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</si>
  <si>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</si>
  <si>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2025年度支出范围、程序、用途符合国家财经法规和财务管理制度规定，未发现截留、挤占、挪用、虚列支出等情况。</t>
  </si>
  <si>
    <t>“三公”经费控制情况</t>
  </si>
  <si>
    <t>1、2025年“三公”经费支出预决算数一致，都是17.99万元。
2、2025年“三公”经费支出合计决算数17.99万元，上年决算数2.52万元，比上年增加 15.46万元，增长612.70%。增长原因是本年度公车报废后重新购置，公务用车购置费增加。</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</si>
  <si>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</si>
  <si>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</si>
  <si>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</si>
  <si>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一、2025年企投中心决算报表
二、2025年企投中心决算分析报告</t>
  </si>
  <si>
    <t>2025年“三公”经费实际支出数17.99万元，预算安排的为18万元，实际支出数未超过预算安排数。但由于本年度公车报废后需要重新购置，2025年“三公”经费支出合计决算数17.99万元、预算数18万元，上年决算数2.52万元、预算数3.8万元，决算数与预算数均较上年增加，扣0.5分。
另决算分析报告中公务用车购置数与保有量注意与决算报表保持一致。</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</si>
  <si>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</si>
  <si>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</si>
  <si>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</si>
  <si>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</si>
  <si>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</si>
  <si>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2025年企投中心预算及绩效目标公开网址：http://ssl.dg.gov.cn/gkmlpt/content/4/4358/post_4358247.html#312</t>
  </si>
  <si>
    <t>2025年度部门预算和2024年度部门决算均已在规定时限内按要求向社会公开，公开内容完整、格式规范，符合相关要求。部门预算、决算公开总体合规。</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</si>
  <si>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</si>
  <si>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</si>
  <si>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</si>
  <si>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</si>
  <si>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已按财政部门要求，将2025年度部门绩效信息公开，公开内容完整、时效合规。</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</si>
  <si>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</si>
  <si>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</si>
  <si>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</si>
  <si>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</si>
  <si>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</si>
  <si>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本部门绩效管理参照《松山湖高新区绩效评价管理实施细则》执行。</t>
  </si>
  <si>
    <t>部门绩效管理参照《松山湖高新区绩效评价管理实施细则》执行，未制定部门资金管理制度，酌情扣0.5分。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</si>
  <si>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</si>
  <si>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</si>
  <si>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</si>
  <si>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</si>
  <si>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已提交的绩效自评佐证材料</t>
  </si>
  <si>
    <t>绩效目标编报总体规范，未出现复核“差”等级情况。但自评报告反映绩效目标设立时对工作面论证不充分，年内未常态化收集整理佐证材料，存在“重结果、轻过程”的问题，且未提供上年度绩效自评复核意见及整改落实情况资料，酌情扣1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</si>
  <si>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</si>
  <si>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</si>
  <si>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</si>
  <si>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</si>
  <si>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</si>
  <si>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2025年广东省采购智慧云平台订单列表（企投中心）</t>
  </si>
  <si>
    <t>已按要求公开采购意向。</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</si>
  <si>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</si>
  <si>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</si>
  <si>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</si>
  <si>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</si>
  <si>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一、统筹发展局和企业投资服务中心合同、采购、支付流程
二、统筹发展局和企业投资服务中心政府采购管理规定</t>
  </si>
  <si>
    <t>单位与统筹发展局共同遵守《统筹发展局和企业投资服务中心政府采购管理规定》制度，采购内控制度较为健全。</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</si>
  <si>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</si>
  <si>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</si>
  <si>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</si>
  <si>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</si>
  <si>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无相关投诉事项及自查自纠情况</t>
  </si>
  <si>
    <t>2025年度各采购项目均按规定程序实施，采购活动中未收到供应商投诉，未出现经财政部门查证认定的投诉事项，也未在财政、巡察、审计等监督检查中被发现存在违法违规问题。采购活动合规性良好。</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</si>
  <si>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</si>
  <si>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</si>
  <si>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</si>
  <si>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</si>
  <si>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合同、挂网截图、备案流程图</t>
  </si>
  <si>
    <t>根据合同挂网截图、验收报告、支付凭证等材料，采购合同签订较为及时，但应加强合同管理，避免漏签合同签订日期，酌情扣0.5分。</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</si>
  <si>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</si>
  <si>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</si>
  <si>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</si>
  <si>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</si>
  <si>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小型客车合同备案流程较为完备，也应加强复印纸采购资料整理完备性，扣0.5分。</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</si>
  <si>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</si>
  <si>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</si>
  <si>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</si>
  <si>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</si>
  <si>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合同、验收报告</t>
  </si>
  <si>
    <t>按合同及文件要求开展履约验收。</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</si>
  <si>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</si>
  <si>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</si>
  <si>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</si>
  <si>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</si>
  <si>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合同付款凭证</t>
  </si>
  <si>
    <t>部门按照合同约定，在验收合格后及时支付价款。</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</si>
  <si>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</si>
  <si>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</si>
  <si>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</si>
  <si>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</si>
  <si>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一、2025年政府采购促进中小企业发展政策落实情况报告
二、2025年政府采购促进中小企业发展政策执行情况
三、面向中小企业预留项目执行情况导入模板</t>
  </si>
  <si>
    <t>根据《（企投中心）附件2：2025年政府采购促进中小企业发展政策落实情况报告》等部门提供材料，已按要求为中小企业预留采购份额。</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</si>
  <si>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</si>
  <si>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</si>
  <si>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</si>
  <si>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</si>
  <si>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</si>
  <si>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</si>
  <si>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除年度资产盘点外，部门也应加强日常资产管理资料收集与整理。酌情扣0.5分。</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</si>
  <si>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</si>
  <si>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</si>
  <si>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</si>
  <si>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</si>
  <si>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统筹发展局和企业投资服务中心固定资产管理暂行办法</t>
  </si>
  <si>
    <t>制定《统筹发展局和企业投资服务中心固定资产管理暂行办法》</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</si>
  <si>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</si>
  <si>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</si>
  <si>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</si>
  <si>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</si>
  <si>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无相关巡视、审计、监督检查结果。</t>
  </si>
  <si>
    <t>按资产管理制度要求进行资产管理，未见相关巡视、审计、监督检查等工作涉及资产管理问题的情况。</t>
  </si>
  <si>
    <t>资产盘点情况</t>
  </si>
  <si>
    <t>反映部门是否每年按要求进行资产盘点。</t>
  </si>
  <si>
    <t>每年进行一次资产盘点，并完成结果处理的，得1分。未进行盘点的，不得分。</t>
  </si>
  <si>
    <t>1.资产盘点通知、盘点报告。
2.盘点结果处理情况相关材料。</t>
  </si>
  <si>
    <t>企投中心国有资产报告</t>
  </si>
  <si>
    <t>已进行年度资产盘点，并完成结果处理。</t>
  </si>
  <si>
    <t>合计</t>
  </si>
  <si>
    <t>*</t>
  </si>
  <si>
    <r>
      <rPr>
        <sz val="10"/>
        <rFont val="宋体"/>
        <charset val="134"/>
      </rPr>
      <t xml:space="preserve">审核等级： 
 </t>
    </r>
    <r>
      <rPr>
        <sz val="10"/>
        <rFont val="Wingdings"/>
        <charset val="134"/>
      </rPr>
      <t>þ</t>
    </r>
    <r>
      <rPr>
        <sz val="10"/>
        <rFont val="宋体"/>
        <charset val="134"/>
      </rPr>
      <t>优 □良 □中 □差</t>
    </r>
  </si>
  <si>
    <t>绩效自评等级</t>
  </si>
  <si>
    <t>优（等级划分为四档：90（含）-100分为优、80（含）-90分为良、60（含）-80分为中、60分以下为差）</t>
  </si>
  <si>
    <t>财政部门审核意见</t>
  </si>
  <si>
    <r>
      <rPr>
        <sz val="10"/>
        <rFont val="宋体"/>
        <charset val="134"/>
      </rPr>
      <t xml:space="preserve">绩效等级：优
</t>
    </r>
    <r>
      <rPr>
        <b/>
        <sz val="10"/>
        <rFont val="宋体"/>
        <charset val="134"/>
      </rPr>
      <t>1.绩效自评组织工作审核意见：</t>
    </r>
    <r>
      <rPr>
        <sz val="10"/>
        <rFont val="宋体"/>
        <charset val="134"/>
      </rPr>
      <t xml:space="preserve">预算单位提交了部门整体绩效目标申报表、自评指标评分表及自评报告，提供了整体效能、预算管理、采购管理及资产管理等方面的佐证材料，自评资料提交较为及时，整体能够支撑评审工作的进行。
</t>
    </r>
    <r>
      <rPr>
        <b/>
        <sz val="10"/>
        <rFont val="宋体"/>
        <charset val="134"/>
      </rPr>
      <t>2.履职效能方面：</t>
    </r>
    <r>
      <rPr>
        <sz val="10"/>
        <rFont val="宋体"/>
        <charset val="134"/>
      </rPr>
      <t xml:space="preserve">基本完成预期履职目标。2025年园区完成重大项目投资95.8亿元，占全年投资任务的100.8%；推动12个项目开工建设、14个项目竣工投产，其中3个项目实现“拿地即开工”，但有3个项目未按计划开工；重大项目固定资产投资、企业满意度等指标均达标。但存在以下问题：一是年度重点工作任务仅设置“推进企业服务活动费”1项，未体现“推动重大项目投资建设、推进重大项目建设、宣传项目进展及政策”等核心履职内容，任务表述偏重于活动开展，与部门核心定位匹配度不足。二是产出指标中“重大项目开工数”计划值设为“≥1个”，实际完成12个，指标值设置明显偏低，约束性不足；服务质量达标率、服务响应及时率虽达标，但未明确评价标准及制度规范。三是社会效益指标“宣传重大项目成效和政策”仅提供官网公开截图，未补充其他宣传渠道佐证材料，宣传覆盖面有待提升。
</t>
    </r>
    <r>
      <rPr>
        <b/>
        <sz val="10"/>
        <rFont val="宋体"/>
        <charset val="134"/>
      </rPr>
      <t>3.管理效率方面：</t>
    </r>
    <r>
      <rPr>
        <sz val="10"/>
        <rFont val="宋体"/>
        <charset val="134"/>
      </rPr>
      <t xml:space="preserve">管理效率较为规范。预算编制符合部门职责及市委市政府方针政策，资金按轻重缓急分配，但财政拨款收入预决算差异率达10.69%，超过5%的扣分门槛；绩效目标设置方面，年度重点工作任务未与总体绩效目标对应，产出数量指标值设置偏低；预算执行率89.31%，财务管理合规，“三公”经费未超预算，但决算数与预算数均较上年增长；预决算及绩效信息均已按规定公开；绩效管理制度建设方面，部门未单独制定资金管理制度及专项资金管理办法，仅参照园区通用细则执行；绩效管理制度执行方面，未提供上年度绩效自评复核结果及整改落实情况资料，无法验证整改成效。采购管理方面，采购意向公开完整、采购活动合规、履约验收及资金支付及时，但存在采购合同漏签日期、复印纸采购资料归档不完整等问题。资产管理方面，制度健全，日常管理规范，资产盘点有序开展，但日常资产管理资料归集有待加强。
</t>
    </r>
    <r>
      <rPr>
        <b/>
        <sz val="10"/>
        <rFont val="宋体"/>
        <charset val="134"/>
      </rPr>
      <t>4.加强预算绩效管理的建议：</t>
    </r>
    <r>
      <rPr>
        <sz val="10"/>
        <rFont val="宋体"/>
        <charset val="134"/>
      </rPr>
      <t xml:space="preserve">
（1）优化绩效目标与指标设置，夯实绩效评价基础。下一年度重点工作任务需与部门总体绩效目标中的具体目标一一对应，突出“促项目落地、强要素保障”的核心履职定位，避免仅以活动类任务代替核心工作。数量指标可结合近年实际完成数合理设定计划值，如“重大项目开工数”可按近三年平均完成数上浮10%-15%设置，避免指标值过低失去约束性。
（2）完善佐证材料管理机制，提高指标可验证性。制定《企业服务质量评价管理办法》《服务响应时效管理规定》等制度，明确服务质量、响应时效的评价维度、判定标准和佐证要求，形成“制度+记录+结果”的完整证据链；针对宣传类指标，同步收集媒体报道截图、企业政策知晓率调研数据等多元佐证，提升指标说服力；建立绩效整改台账，单独归档上年度自评复核意见、整改措施及落实成效资料，确保整改可追溯、可验证。
（3）强化采购全流程管理，严格落实内控规范要求。指定专人负责采购合同全流程管理，建立合同管理台账，明确合同签订、备案、履约、支付各环节的时间节点和责任人员，合同签订前重点复核签订日期、履约期限等要素，签订后按规定时限完成备案，定期开展合同管理自查，杜绝漏签日期、资料缺失等问题；完善采购资料归档机制，按项目建立“采购意向公开-招标文件-投标文件-合同-验收报告-支付凭证”全套档案，确保资料完整可追溯；结合部门实际细化采购管理内控要求，将合同管理、资料归档等内容纳入内部绩效考核，压实管理责任。</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</si>
</sst>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sz val="10"/>
      <name val="宋体"/>
      <charset val="134"/>
      <scheme val="minor"/>
    </font>
    <font>
      <b/>
      <sz val="12"/>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8"/>
      <name val="Tahoma"/>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b/>
      <sz val="12"/>
      <color indexed="63"/>
      <name val="宋体"/>
      <charset val="134"/>
    </font>
    <font>
      <sz val="11"/>
      <color indexed="62"/>
      <name val="宋体"/>
      <charset val="134"/>
    </font>
    <font>
      <sz val="10"/>
      <name val="Wingdings"/>
      <charset val="134"/>
    </font>
    <font>
      <sz val="10"/>
      <name val="微软雅黑"/>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4" fillId="36" borderId="0" applyNumberFormat="0" applyBorder="0" applyAlignment="0" applyProtection="0">
      <alignment vertical="center"/>
    </xf>
    <xf numFmtId="0" fontId="34" fillId="37" borderId="0" applyNumberFormat="0" applyBorder="0" applyAlignment="0" applyProtection="0">
      <alignment vertical="center"/>
    </xf>
    <xf numFmtId="0" fontId="34" fillId="38" borderId="0" applyNumberFormat="0" applyBorder="0" applyAlignment="0" applyProtection="0">
      <alignment vertical="center"/>
    </xf>
    <xf numFmtId="0" fontId="34" fillId="39" borderId="0" applyNumberFormat="0" applyBorder="0" applyAlignment="0" applyProtection="0">
      <alignment vertical="center"/>
    </xf>
    <xf numFmtId="0" fontId="34" fillId="40" borderId="0" applyNumberFormat="0" applyBorder="0" applyAlignment="0" applyProtection="0">
      <alignment vertical="center"/>
    </xf>
    <xf numFmtId="0" fontId="34" fillId="41" borderId="0" applyNumberFormat="0" applyBorder="0" applyAlignment="0" applyProtection="0">
      <alignment vertical="center"/>
    </xf>
    <xf numFmtId="0" fontId="34" fillId="36" borderId="0" applyNumberFormat="0" applyBorder="0" applyAlignment="0" applyProtection="0">
      <alignment vertical="center"/>
    </xf>
    <xf numFmtId="0" fontId="34" fillId="39" borderId="0" applyNumberFormat="0" applyBorder="0" applyAlignment="0" applyProtection="0">
      <alignment vertical="center"/>
    </xf>
    <xf numFmtId="0" fontId="34" fillId="42" borderId="0" applyNumberFormat="0" applyBorder="0" applyAlignment="0" applyProtection="0">
      <alignment vertical="center"/>
    </xf>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5" fillId="44" borderId="0" applyNumberFormat="0" applyBorder="0" applyAlignment="0" applyProtection="0">
      <alignment vertical="center"/>
    </xf>
    <xf numFmtId="0" fontId="35" fillId="45" borderId="0" applyNumberFormat="0" applyBorder="0" applyAlignment="0" applyProtection="0">
      <alignment vertical="center"/>
    </xf>
    <xf numFmtId="0" fontId="35" fillId="46" borderId="0" applyNumberFormat="0" applyBorder="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0" borderId="18" applyNumberFormat="0" applyFill="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34"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4" fillId="0" borderId="0">
      <alignment vertical="center"/>
    </xf>
    <xf numFmtId="0" fontId="3" fillId="0" borderId="0"/>
    <xf numFmtId="0" fontId="0" fillId="0" borderId="0">
      <alignment vertical="center"/>
    </xf>
    <xf numFmtId="0" fontId="34"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41" fillId="0" borderId="0"/>
    <xf numFmtId="0" fontId="3" fillId="0" borderId="0"/>
    <xf numFmtId="0" fontId="3" fillId="0" borderId="0"/>
    <xf numFmtId="0" fontId="3" fillId="0" borderId="0"/>
    <xf numFmtId="0" fontId="42" fillId="35" borderId="0" applyNumberFormat="0" applyBorder="0" applyAlignment="0" applyProtection="0">
      <alignment vertical="center"/>
    </xf>
    <xf numFmtId="0" fontId="43" fillId="0" borderId="19" applyNumberFormat="0" applyFill="0" applyAlignment="0" applyProtection="0">
      <alignment vertical="center"/>
    </xf>
    <xf numFmtId="0" fontId="44" fillId="47" borderId="20" applyNumberFormat="0" applyAlignment="0" applyProtection="0">
      <alignment vertical="center"/>
    </xf>
    <xf numFmtId="0" fontId="45" fillId="48" borderId="21" applyNumberFormat="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2" applyNumberFormat="0" applyFill="0" applyAlignment="0" applyProtection="0">
      <alignment vertical="center"/>
    </xf>
    <xf numFmtId="0" fontId="35" fillId="49" borderId="0" applyNumberFormat="0" applyBorder="0" applyAlignment="0" applyProtection="0">
      <alignment vertical="center"/>
    </xf>
    <xf numFmtId="0" fontId="35" fillId="50" borderId="0" applyNumberFormat="0" applyBorder="0" applyAlignment="0" applyProtection="0">
      <alignment vertical="center"/>
    </xf>
    <xf numFmtId="0" fontId="35" fillId="51" borderId="0" applyNumberFormat="0" applyBorder="0" applyAlignment="0" applyProtection="0">
      <alignment vertical="center"/>
    </xf>
    <xf numFmtId="0" fontId="35" fillId="44" borderId="0" applyNumberFormat="0" applyBorder="0" applyAlignment="0" applyProtection="0">
      <alignment vertical="center"/>
    </xf>
    <xf numFmtId="0" fontId="35" fillId="45" borderId="0" applyNumberFormat="0" applyBorder="0" applyAlignment="0" applyProtection="0">
      <alignment vertical="center"/>
    </xf>
    <xf numFmtId="0" fontId="35" fillId="52" borderId="0" applyNumberFormat="0" applyBorder="0" applyAlignment="0" applyProtection="0">
      <alignment vertical="center"/>
    </xf>
    <xf numFmtId="0" fontId="49" fillId="53" borderId="0" applyNumberFormat="0" applyBorder="0" applyAlignment="0" applyProtection="0">
      <alignment vertical="center"/>
    </xf>
    <xf numFmtId="0" fontId="50" fillId="47" borderId="23" applyNumberFormat="0" applyAlignment="0" applyProtection="0">
      <alignment vertical="center"/>
    </xf>
    <xf numFmtId="0" fontId="51" fillId="47" borderId="23" applyNumberFormat="0" applyAlignment="0" applyProtection="0"/>
    <xf numFmtId="0" fontId="52" fillId="38" borderId="20" applyNumberFormat="0" applyAlignment="0" applyProtection="0">
      <alignment vertical="center"/>
    </xf>
    <xf numFmtId="0" fontId="3" fillId="54" borderId="24" applyNumberFormat="0" applyFont="0" applyAlignment="0" applyProtection="0">
      <alignment vertical="center"/>
    </xf>
  </cellStyleXfs>
  <cellXfs count="51">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Alignment="1">
      <alignment horizontal="center" vertical="center" wrapText="1"/>
    </xf>
    <xf numFmtId="0" fontId="5" fillId="0" borderId="0" xfId="0" applyFont="1" applyFill="1" applyAlignment="1">
      <alignment horizontal="center" vertical="center"/>
    </xf>
    <xf numFmtId="0" fontId="8" fillId="0" borderId="0" xfId="0" applyFont="1" applyFill="1" applyAlignment="1">
      <alignment horizontal="center" vertical="center" wrapText="1"/>
    </xf>
    <xf numFmtId="0" fontId="9" fillId="0" borderId="0" xfId="0" applyFont="1" applyFill="1"/>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 fillId="0" borderId="1" xfId="0" applyFont="1" applyFill="1" applyBorder="1"/>
    <xf numFmtId="0" fontId="1" fillId="0" borderId="1" xfId="0" applyFont="1" applyFill="1" applyBorder="1" applyAlignment="1">
      <alignment horizontal="center"/>
    </xf>
    <xf numFmtId="0" fontId="5" fillId="0" borderId="1" xfId="0" applyFont="1" applyFill="1" applyBorder="1" applyAlignment="1">
      <alignment horizontal="righ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vertical="center"/>
    </xf>
    <xf numFmtId="0" fontId="9"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9" fontId="5" fillId="0" borderId="1" xfId="3" applyFont="1" applyFill="1" applyBorder="1" applyAlignment="1">
      <alignment horizontal="left" vertical="center"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5" fillId="0" borderId="4" xfId="0" applyFont="1" applyFill="1" applyBorder="1" applyAlignment="1">
      <alignment vertical="center" wrapText="1"/>
    </xf>
    <xf numFmtId="0" fontId="5" fillId="0" borderId="5" xfId="0" applyFont="1" applyFill="1" applyBorder="1" applyAlignment="1">
      <alignment horizontal="center"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3" fillId="0" borderId="5" xfId="0" applyFont="1" applyFill="1" applyBorder="1" applyAlignment="1">
      <alignment horizontal="center" vertical="center" wrapText="1"/>
    </xf>
    <xf numFmtId="0" fontId="14" fillId="0" borderId="6" xfId="0" applyFont="1" applyFill="1" applyBorder="1" applyAlignment="1">
      <alignment vertical="center" wrapText="1"/>
    </xf>
    <xf numFmtId="0" fontId="14" fillId="0" borderId="7" xfId="0" applyFont="1" applyFill="1" applyBorder="1" applyAlignment="1">
      <alignment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3 2" xfId="51"/>
    <cellStyle name="20% - 强调文字颜色 4 2" xfId="52"/>
    <cellStyle name="20% - 强调文字颜色 5 2" xfId="53"/>
    <cellStyle name="20% - 强调文字颜色 6 2" xfId="54"/>
    <cellStyle name="40% - 强调文字颜色 1 2" xfId="55"/>
    <cellStyle name="40% - 强调文字颜色 2 2" xfId="56"/>
    <cellStyle name="40% - 强调文字颜色 3 2" xfId="57"/>
    <cellStyle name="40% - 强调文字颜色 4 2" xfId="58"/>
    <cellStyle name="40% - 强调文字颜色 5 2" xfId="59"/>
    <cellStyle name="40% - 强调文字颜色 6 2" xfId="60"/>
    <cellStyle name="60% - 强调文字颜色 1 2" xfId="61"/>
    <cellStyle name="60% - 强调文字颜色 2 2" xfId="62"/>
    <cellStyle name="60% - 强调文字颜色 3 2" xfId="63"/>
    <cellStyle name="60% - 强调文字颜色 4 2" xfId="64"/>
    <cellStyle name="60% - 强调文字颜色 5 2" xfId="65"/>
    <cellStyle name="60% - 强调文字颜色 6 2" xfId="66"/>
    <cellStyle name="标题 1 2" xfId="67"/>
    <cellStyle name="标题 2 2" xfId="68"/>
    <cellStyle name="标题 3 2" xfId="69"/>
    <cellStyle name="标题 4 2" xfId="70"/>
    <cellStyle name="标题 5" xfId="71"/>
    <cellStyle name="差 2" xfId="72"/>
    <cellStyle name="常规 11" xfId="73"/>
    <cellStyle name="常规 11 2" xfId="74"/>
    <cellStyle name="常规 11 3" xfId="75"/>
    <cellStyle name="常规 16" xfId="76"/>
    <cellStyle name="常规 16 2" xfId="77"/>
    <cellStyle name="常规 2" xfId="78"/>
    <cellStyle name="常规 2 2" xfId="79"/>
    <cellStyle name="常规 2 4" xfId="80"/>
    <cellStyle name="常规 3" xfId="81"/>
    <cellStyle name="常规 3 2" xfId="82"/>
    <cellStyle name="常规 4" xfId="83"/>
    <cellStyle name="常规 4 2" xfId="84"/>
    <cellStyle name="常规 4 3" xfId="85"/>
    <cellStyle name="常规 4 4" xfId="86"/>
    <cellStyle name="常规 5" xfId="87"/>
    <cellStyle name="常规 6" xfId="88"/>
    <cellStyle name="常规 6 2" xfId="89"/>
    <cellStyle name="常规 8 2" xfId="90"/>
    <cellStyle name="常规 9 2" xfId="91"/>
    <cellStyle name="好 2" xfId="92"/>
    <cellStyle name="汇总 2" xfId="93"/>
    <cellStyle name="计算 2" xfId="94"/>
    <cellStyle name="检查单元格 2" xfId="95"/>
    <cellStyle name="解释性文本 2" xfId="96"/>
    <cellStyle name="警告文本 2" xfId="97"/>
    <cellStyle name="链接单元格 2" xfId="98"/>
    <cellStyle name="强调文字颜色 1 2" xfId="99"/>
    <cellStyle name="强调文字颜色 2 2" xfId="100"/>
    <cellStyle name="强调文字颜色 3 2" xfId="101"/>
    <cellStyle name="强调文字颜色 4 2" xfId="102"/>
    <cellStyle name="强调文字颜色 5 2" xfId="103"/>
    <cellStyle name="强调文字颜色 6 2" xfId="104"/>
    <cellStyle name="适中 2" xfId="105"/>
    <cellStyle name="输出 2" xfId="106"/>
    <cellStyle name="输出 3" xfId="107"/>
    <cellStyle name="输入 2" xfId="108"/>
    <cellStyle name="注释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5"/>
  <sheetViews>
    <sheetView tabSelected="1" view="pageBreakPreview" zoomScale="90" zoomScaleNormal="100" topLeftCell="A31" workbookViewId="0">
      <selection activeCell="H17" sqref="H17:O37"/>
    </sheetView>
  </sheetViews>
  <sheetFormatPr defaultColWidth="8.725" defaultRowHeight="12"/>
  <cols>
    <col min="1" max="1" width="8.90833333333333" style="5" customWidth="1"/>
    <col min="2" max="2" width="8.725" style="5" customWidth="1"/>
    <col min="3" max="3" width="7.63333333333333" style="5" customWidth="1"/>
    <col min="4" max="4" width="5.26666666666667" style="5" customWidth="1"/>
    <col min="5" max="5" width="8.90833333333333" style="5" customWidth="1"/>
    <col min="6" max="6" width="4.45" style="5" customWidth="1"/>
    <col min="7" max="7" width="7.63333333333333" style="5" customWidth="1"/>
    <col min="8" max="8" width="20.8166666666667" style="5" customWidth="1"/>
    <col min="9" max="9" width="17" style="6" customWidth="1"/>
    <col min="10" max="10" width="65.9083333333333" style="6" customWidth="1"/>
    <col min="11" max="11" width="11.6333333333333" style="5" customWidth="1"/>
    <col min="12" max="12" width="25" style="5" customWidth="1"/>
    <col min="13" max="13" width="12.9083333333333" style="5" customWidth="1"/>
    <col min="14" max="14" width="8.63333333333333" style="7" customWidth="1"/>
    <col min="15" max="15" width="25.3666666666667" style="7" customWidth="1"/>
    <col min="16" max="16384" width="8.725" style="7"/>
  </cols>
  <sheetData>
    <row r="1" ht="29.15" customHeight="1" spans="1:15">
      <c r="A1" s="8" t="s">
        <v>0</v>
      </c>
      <c r="B1" s="8"/>
      <c r="C1" s="8"/>
    </row>
    <row r="2" ht="32.25" spans="1:15">
      <c r="A2" s="9" t="s">
        <v>1</v>
      </c>
      <c r="B2" s="9"/>
      <c r="C2" s="9"/>
      <c r="D2" s="9"/>
      <c r="E2" s="9"/>
      <c r="F2" s="9"/>
      <c r="G2" s="9"/>
      <c r="H2" s="9"/>
      <c r="I2" s="9"/>
      <c r="J2" s="9"/>
      <c r="K2" s="9"/>
      <c r="L2" s="9"/>
      <c r="M2" s="9"/>
      <c r="N2" s="9"/>
      <c r="O2" s="9"/>
    </row>
    <row r="3" s="1" customFormat="1" ht="20.15" customHeight="1" spans="1:15">
      <c r="A3" s="10" t="s">
        <v>2</v>
      </c>
      <c r="B3" s="11"/>
      <c r="C3" s="11"/>
      <c r="D3" s="11"/>
      <c r="E3" s="11"/>
      <c r="F3" s="11"/>
      <c r="G3" s="11"/>
      <c r="H3" s="11"/>
      <c r="I3" s="11"/>
      <c r="J3" s="11"/>
      <c r="K3" s="11"/>
      <c r="L3" s="11"/>
      <c r="M3" s="11"/>
      <c r="N3" s="12"/>
    </row>
    <row r="4" s="1" customFormat="1" ht="18" customHeight="1" spans="1:15">
      <c r="A4" s="13" t="s">
        <v>3</v>
      </c>
      <c r="B4" s="14"/>
      <c r="C4" s="14"/>
      <c r="D4" s="14"/>
      <c r="E4" s="14"/>
      <c r="F4" s="14"/>
      <c r="G4" s="14"/>
      <c r="H4" s="14"/>
      <c r="I4" s="14"/>
      <c r="J4" s="14"/>
      <c r="K4" s="14"/>
      <c r="L4" s="14"/>
      <c r="M4" s="14"/>
      <c r="N4" s="14"/>
      <c r="O4" s="14"/>
    </row>
    <row r="5" s="1" customFormat="1" ht="18" customHeight="1" spans="1:15">
      <c r="A5" s="15" t="s">
        <v>4</v>
      </c>
      <c r="B5" s="15" t="s">
        <v>5</v>
      </c>
      <c r="C5" s="15"/>
      <c r="D5" s="15"/>
      <c r="E5" s="15"/>
      <c r="F5" s="16" t="s">
        <v>6</v>
      </c>
      <c r="G5" s="16"/>
      <c r="H5" s="16"/>
      <c r="I5" s="16"/>
      <c r="J5" s="16"/>
      <c r="K5" s="16" t="s">
        <v>7</v>
      </c>
      <c r="L5" s="16"/>
      <c r="M5" s="16"/>
      <c r="N5" s="16"/>
      <c r="O5" s="16"/>
    </row>
    <row r="6" s="1" customFormat="1" ht="27" customHeight="1" spans="1:15">
      <c r="A6" s="15" t="s">
        <v>8</v>
      </c>
      <c r="B6" s="16" t="s">
        <v>9</v>
      </c>
      <c r="C6" s="16"/>
      <c r="D6" s="16"/>
      <c r="E6" s="16"/>
      <c r="F6" s="16"/>
      <c r="G6" s="16"/>
      <c r="H6" s="15" t="s">
        <v>10</v>
      </c>
      <c r="I6" s="16" t="s">
        <v>11</v>
      </c>
      <c r="J6" s="16"/>
      <c r="K6" s="15" t="s">
        <v>12</v>
      </c>
      <c r="L6" s="16" t="s">
        <v>13</v>
      </c>
      <c r="M6" s="16"/>
      <c r="N6" s="16"/>
      <c r="O6" s="16"/>
    </row>
    <row r="7" s="1" customFormat="1" ht="25" customHeight="1" spans="1:15">
      <c r="A7" s="15"/>
      <c r="B7" s="16" t="s">
        <v>14</v>
      </c>
      <c r="C7" s="16"/>
      <c r="D7" s="16"/>
      <c r="E7" s="16"/>
      <c r="F7" s="16"/>
      <c r="G7" s="16"/>
      <c r="H7" s="15"/>
      <c r="I7" s="17" t="s">
        <v>15</v>
      </c>
      <c r="J7" s="17"/>
      <c r="K7" s="15"/>
      <c r="L7" s="17" t="s">
        <v>16</v>
      </c>
      <c r="M7" s="17"/>
      <c r="N7" s="17"/>
      <c r="O7" s="17"/>
    </row>
    <row r="8" s="1" customFormat="1" ht="34" customHeight="1" spans="1:15">
      <c r="A8" s="15"/>
      <c r="B8" s="16" t="s">
        <v>17</v>
      </c>
      <c r="C8" s="18"/>
      <c r="D8" s="18"/>
      <c r="E8" s="18"/>
      <c r="F8" s="18"/>
      <c r="G8" s="18"/>
      <c r="H8" s="15"/>
      <c r="I8" s="16" t="s">
        <v>18</v>
      </c>
      <c r="J8" s="16"/>
      <c r="K8" s="15"/>
      <c r="L8" s="16" t="s">
        <v>19</v>
      </c>
      <c r="M8" s="16"/>
      <c r="N8" s="16"/>
      <c r="O8" s="16"/>
    </row>
    <row r="9" s="1" customFormat="1" ht="18" customHeight="1" spans="1:15">
      <c r="A9" s="15" t="s">
        <v>20</v>
      </c>
      <c r="B9" s="15" t="s">
        <v>21</v>
      </c>
      <c r="C9" s="15"/>
      <c r="D9" s="15" t="s">
        <v>22</v>
      </c>
      <c r="E9" s="15"/>
      <c r="F9" s="15"/>
      <c r="G9" s="15"/>
      <c r="H9" s="15"/>
      <c r="I9" s="15"/>
      <c r="J9" s="15"/>
      <c r="K9" s="15"/>
      <c r="L9" s="15"/>
      <c r="M9" s="15"/>
      <c r="N9" s="15"/>
      <c r="O9" s="15"/>
    </row>
    <row r="10" s="1" customFormat="1" ht="18" customHeight="1" spans="1:15">
      <c r="A10" s="15"/>
      <c r="B10" s="15"/>
      <c r="C10" s="15"/>
      <c r="D10" s="15" t="s">
        <v>23</v>
      </c>
      <c r="E10" s="15"/>
      <c r="F10" s="15"/>
      <c r="G10" s="15"/>
      <c r="H10" s="15" t="s">
        <v>24</v>
      </c>
      <c r="I10" s="15"/>
      <c r="J10" s="15" t="s">
        <v>25</v>
      </c>
      <c r="K10" s="15"/>
      <c r="L10" s="15"/>
      <c r="M10" s="15"/>
      <c r="N10" s="15"/>
      <c r="O10" s="15"/>
    </row>
    <row r="11" s="1" customFormat="1" ht="18" customHeight="1" spans="1:15">
      <c r="A11" s="15"/>
      <c r="B11" s="15"/>
      <c r="C11" s="15"/>
      <c r="D11" s="15" t="s">
        <v>26</v>
      </c>
      <c r="E11" s="15"/>
      <c r="F11" s="15" t="s">
        <v>27</v>
      </c>
      <c r="G11" s="15"/>
      <c r="H11" s="19" t="s">
        <v>28</v>
      </c>
      <c r="I11" s="15" t="s">
        <v>29</v>
      </c>
      <c r="J11" s="15" t="s">
        <v>28</v>
      </c>
      <c r="K11" s="15" t="s">
        <v>29</v>
      </c>
      <c r="L11" s="15"/>
      <c r="M11" s="15"/>
      <c r="N11" s="15"/>
      <c r="O11" s="15"/>
    </row>
    <row r="12" s="1" customFormat="1" ht="24" customHeight="1" spans="1:15">
      <c r="A12" s="15"/>
      <c r="B12" s="20" t="s">
        <v>30</v>
      </c>
      <c r="C12" s="21">
        <v>289.41</v>
      </c>
      <c r="D12" s="22">
        <v>241.41</v>
      </c>
      <c r="E12" s="22"/>
      <c r="F12" s="22">
        <v>48</v>
      </c>
      <c r="G12" s="22"/>
      <c r="H12" s="21">
        <v>0</v>
      </c>
      <c r="I12" s="21">
        <v>0</v>
      </c>
      <c r="J12" s="21">
        <v>289.41</v>
      </c>
      <c r="K12" s="23">
        <v>0</v>
      </c>
      <c r="L12" s="23"/>
      <c r="M12" s="23"/>
      <c r="N12" s="23"/>
      <c r="O12" s="23"/>
    </row>
    <row r="13" s="1" customFormat="1" ht="24" customHeight="1" spans="1:15">
      <c r="A13" s="15"/>
      <c r="B13" s="20" t="s">
        <v>31</v>
      </c>
      <c r="C13" s="21">
        <v>332.42</v>
      </c>
      <c r="D13" s="22">
        <v>284.42</v>
      </c>
      <c r="E13" s="22"/>
      <c r="F13" s="22">
        <v>48</v>
      </c>
      <c r="G13" s="22"/>
      <c r="H13" s="21">
        <v>0</v>
      </c>
      <c r="I13" s="21">
        <v>0</v>
      </c>
      <c r="J13" s="21">
        <v>332.42</v>
      </c>
      <c r="K13" s="23">
        <v>0</v>
      </c>
      <c r="L13" s="23"/>
      <c r="M13" s="23"/>
      <c r="N13" s="23"/>
      <c r="O13" s="23"/>
    </row>
    <row r="14" s="1" customFormat="1" ht="24" customHeight="1" spans="1:15">
      <c r="A14" s="15"/>
      <c r="B14" s="20" t="s">
        <v>32</v>
      </c>
      <c r="C14" s="21">
        <v>296.87</v>
      </c>
      <c r="D14" s="22">
        <v>278.88</v>
      </c>
      <c r="E14" s="22"/>
      <c r="F14" s="22">
        <v>17.99</v>
      </c>
      <c r="G14" s="22"/>
      <c r="H14" s="21">
        <v>0</v>
      </c>
      <c r="I14" s="21">
        <v>0</v>
      </c>
      <c r="J14" s="21">
        <v>296.87</v>
      </c>
      <c r="K14" s="23">
        <v>0</v>
      </c>
      <c r="L14" s="23"/>
      <c r="M14" s="23"/>
      <c r="N14" s="23"/>
      <c r="O14" s="23"/>
    </row>
    <row r="15" ht="30" customHeight="1" spans="1:15">
      <c r="A15" s="24" t="s">
        <v>33</v>
      </c>
      <c r="B15" s="25"/>
      <c r="C15" s="25"/>
      <c r="D15" s="25"/>
      <c r="E15" s="25"/>
      <c r="F15" s="25"/>
      <c r="G15" s="25"/>
      <c r="H15" s="25"/>
      <c r="I15" s="25"/>
      <c r="J15" s="25"/>
      <c r="K15" s="25"/>
      <c r="L15" s="25"/>
      <c r="M15" s="25"/>
      <c r="N15" s="25"/>
      <c r="O15" s="25"/>
    </row>
    <row r="16" s="2" customFormat="1" ht="98.15" customHeight="1" spans="1:15">
      <c r="A16" s="26" t="s">
        <v>34</v>
      </c>
      <c r="B16" s="26" t="s">
        <v>35</v>
      </c>
      <c r="C16" s="26" t="s">
        <v>36</v>
      </c>
      <c r="D16" s="26" t="s">
        <v>35</v>
      </c>
      <c r="E16" s="26" t="s">
        <v>37</v>
      </c>
      <c r="F16" s="26" t="s">
        <v>35</v>
      </c>
      <c r="G16" s="26" t="s">
        <v>38</v>
      </c>
      <c r="H16" s="26" t="s">
        <v>39</v>
      </c>
      <c r="I16" s="26" t="s">
        <v>40</v>
      </c>
      <c r="J16" s="26" t="s">
        <v>41</v>
      </c>
      <c r="K16" s="26" t="s">
        <v>42</v>
      </c>
      <c r="L16" s="26" t="s">
        <v>43</v>
      </c>
      <c r="M16" s="26" t="s">
        <v>44</v>
      </c>
      <c r="N16" s="26" t="s">
        <v>45</v>
      </c>
      <c r="O16" s="26" t="s">
        <v>46</v>
      </c>
    </row>
    <row r="17" s="3" customFormat="1" ht="152" customHeight="1" spans="1:15">
      <c r="A17" s="15" t="s">
        <v>47</v>
      </c>
      <c r="B17" s="15">
        <v>50</v>
      </c>
      <c r="C17" s="15" t="s">
        <v>48</v>
      </c>
      <c r="D17" s="15">
        <v>50</v>
      </c>
      <c r="E17" s="16" t="s">
        <v>49</v>
      </c>
      <c r="F17" s="15">
        <v>10</v>
      </c>
      <c r="G17" s="15">
        <v>10</v>
      </c>
      <c r="H17" s="15" t="s">
        <v>50</v>
      </c>
      <c r="I17" s="16" t="s">
        <v>51</v>
      </c>
      <c r="J17" s="16" t="s">
        <v>52</v>
      </c>
      <c r="K17" s="16" t="s">
        <v>53</v>
      </c>
      <c r="L17" s="16" t="s">
        <v>54</v>
      </c>
      <c r="M17" s="16" t="s">
        <v>55</v>
      </c>
      <c r="N17" s="27">
        <v>9</v>
      </c>
      <c r="O17" s="16" t="s">
        <v>56</v>
      </c>
    </row>
    <row r="18" s="3" customFormat="1" ht="99" customHeight="1" spans="1:15">
      <c r="A18" s="15"/>
      <c r="B18" s="15"/>
      <c r="C18" s="15"/>
      <c r="D18" s="15"/>
      <c r="E18" s="16" t="s">
        <v>57</v>
      </c>
      <c r="F18" s="15">
        <v>4</v>
      </c>
      <c r="G18" s="15">
        <v>4</v>
      </c>
      <c r="H18" s="15" t="s">
        <v>58</v>
      </c>
      <c r="I18" s="16" t="s">
        <v>59</v>
      </c>
      <c r="J18" s="16" t="s">
        <v>60</v>
      </c>
      <c r="K18" s="16" t="s">
        <v>53</v>
      </c>
      <c r="L18" s="16"/>
      <c r="M18" s="16"/>
      <c r="N18" s="27">
        <v>3</v>
      </c>
      <c r="O18" s="16" t="s">
        <v>61</v>
      </c>
    </row>
    <row r="19" s="3" customFormat="1" ht="125.25" customHeight="1" spans="1:15">
      <c r="A19" s="15"/>
      <c r="B19" s="15"/>
      <c r="C19" s="15"/>
      <c r="D19" s="15"/>
      <c r="E19" s="16" t="s">
        <v>62</v>
      </c>
      <c r="F19" s="15">
        <v>18</v>
      </c>
      <c r="G19" s="15">
        <v>18</v>
      </c>
      <c r="H19" s="15" t="s">
        <v>58</v>
      </c>
      <c r="I19" s="16" t="s">
        <v>63</v>
      </c>
      <c r="J19" s="16" t="s">
        <v>64</v>
      </c>
      <c r="K19" s="16" t="s">
        <v>53</v>
      </c>
      <c r="L19" s="16"/>
      <c r="M19" s="16"/>
      <c r="N19" s="27">
        <v>17</v>
      </c>
      <c r="O19" s="16" t="s">
        <v>65</v>
      </c>
    </row>
    <row r="20" s="3" customFormat="1" ht="173" customHeight="1" spans="1:15">
      <c r="A20" s="15"/>
      <c r="B20" s="15"/>
      <c r="C20" s="15"/>
      <c r="D20" s="15"/>
      <c r="E20" s="16" t="s">
        <v>66</v>
      </c>
      <c r="F20" s="15">
        <v>18</v>
      </c>
      <c r="G20" s="15">
        <v>18</v>
      </c>
      <c r="H20" s="15" t="s">
        <v>58</v>
      </c>
      <c r="I20" s="16" t="s">
        <v>67</v>
      </c>
      <c r="J20" s="16" t="s">
        <v>68</v>
      </c>
      <c r="K20" s="16" t="s">
        <v>53</v>
      </c>
      <c r="L20" s="16"/>
      <c r="M20" s="16"/>
      <c r="N20" s="27">
        <v>17</v>
      </c>
      <c r="O20" s="16" t="s">
        <v>69</v>
      </c>
    </row>
    <row r="21" s="3" customFormat="1" ht="223" customHeight="1" spans="1:15">
      <c r="A21" s="28" t="s">
        <v>70</v>
      </c>
      <c r="B21" s="28">
        <v>50</v>
      </c>
      <c r="C21" s="29" t="s">
        <v>71</v>
      </c>
      <c r="D21" s="29">
        <v>12</v>
      </c>
      <c r="E21" s="19" t="s">
        <v>72</v>
      </c>
      <c r="F21" s="15">
        <v>6</v>
      </c>
      <c r="G21" s="15">
        <v>5</v>
      </c>
      <c r="H21" s="15" t="s">
        <v>73</v>
      </c>
      <c r="I21" s="19" t="s">
        <v>74</v>
      </c>
      <c r="J21" s="19" t="s">
        <v>75</v>
      </c>
      <c r="K21" s="16"/>
      <c r="L21" s="16" t="s">
        <v>76</v>
      </c>
      <c r="M21" s="15" t="s">
        <v>77</v>
      </c>
      <c r="N21" s="27">
        <v>5</v>
      </c>
      <c r="O21" s="16" t="s">
        <v>78</v>
      </c>
    </row>
    <row r="22" s="3" customFormat="1" ht="120.75" customHeight="1" spans="1:15">
      <c r="A22" s="30"/>
      <c r="B22" s="30"/>
      <c r="C22" s="31"/>
      <c r="D22" s="31"/>
      <c r="E22" s="19" t="s">
        <v>79</v>
      </c>
      <c r="F22" s="15">
        <v>6</v>
      </c>
      <c r="G22" s="15">
        <v>6</v>
      </c>
      <c r="H22" s="15" t="s">
        <v>80</v>
      </c>
      <c r="I22" s="19" t="s">
        <v>81</v>
      </c>
      <c r="J22" s="19" t="s">
        <v>82</v>
      </c>
      <c r="K22" s="16"/>
      <c r="L22" s="16"/>
      <c r="M22" s="15"/>
      <c r="N22" s="27">
        <v>5.5</v>
      </c>
      <c r="O22" s="16" t="s">
        <v>83</v>
      </c>
    </row>
    <row r="23" s="3" customFormat="1" ht="121.5" customHeight="1" spans="1:15">
      <c r="A23" s="30"/>
      <c r="B23" s="30"/>
      <c r="C23" s="28" t="s">
        <v>84</v>
      </c>
      <c r="D23" s="28">
        <v>12</v>
      </c>
      <c r="E23" s="19" t="s">
        <v>85</v>
      </c>
      <c r="F23" s="15">
        <v>8</v>
      </c>
      <c r="G23" s="15">
        <v>7.2</v>
      </c>
      <c r="H23" s="15" t="s">
        <v>86</v>
      </c>
      <c r="I23" s="16" t="s">
        <v>87</v>
      </c>
      <c r="J23" s="16" t="s">
        <v>88</v>
      </c>
      <c r="K23" s="16" t="s">
        <v>89</v>
      </c>
      <c r="L23" s="16"/>
      <c r="M23" s="15" t="s">
        <v>90</v>
      </c>
      <c r="N23" s="27">
        <v>7.1</v>
      </c>
      <c r="O23" s="16" t="s">
        <v>91</v>
      </c>
    </row>
    <row r="24" s="3" customFormat="1" ht="159" customHeight="1" spans="1:15">
      <c r="A24" s="30"/>
      <c r="B24" s="30"/>
      <c r="C24" s="30"/>
      <c r="D24" s="30"/>
      <c r="E24" s="19" t="s">
        <v>92</v>
      </c>
      <c r="F24" s="15">
        <v>3</v>
      </c>
      <c r="G24" s="15">
        <v>3</v>
      </c>
      <c r="H24" s="15" t="s">
        <v>93</v>
      </c>
      <c r="I24" s="19" t="s">
        <v>94</v>
      </c>
      <c r="J24" s="19" t="s">
        <v>95</v>
      </c>
      <c r="K24" s="16" t="s">
        <v>96</v>
      </c>
      <c r="L24" s="16" t="s">
        <v>97</v>
      </c>
      <c r="M24" s="32"/>
      <c r="N24" s="27">
        <v>3</v>
      </c>
      <c r="O24" s="16" t="s">
        <v>98</v>
      </c>
    </row>
    <row r="25" s="3" customFormat="1" ht="192.5" customHeight="1" spans="1:15">
      <c r="A25" s="30"/>
      <c r="B25" s="30"/>
      <c r="C25" s="30"/>
      <c r="D25" s="30"/>
      <c r="E25" s="19" t="s">
        <v>99</v>
      </c>
      <c r="F25" s="15">
        <v>1</v>
      </c>
      <c r="G25" s="15">
        <v>0.5</v>
      </c>
      <c r="H25" s="15" t="s">
        <v>100</v>
      </c>
      <c r="I25" s="19" t="s">
        <v>101</v>
      </c>
      <c r="J25" s="19" t="s">
        <v>102</v>
      </c>
      <c r="K25" s="16" t="s">
        <v>96</v>
      </c>
      <c r="L25" s="19" t="s">
        <v>103</v>
      </c>
      <c r="M25" s="15" t="s">
        <v>104</v>
      </c>
      <c r="N25" s="27">
        <v>0.5</v>
      </c>
      <c r="O25" s="16" t="s">
        <v>105</v>
      </c>
    </row>
    <row r="26" s="3" customFormat="1" ht="143.5" customHeight="1" spans="1:15">
      <c r="A26" s="30"/>
      <c r="B26" s="30"/>
      <c r="C26" s="15" t="s">
        <v>106</v>
      </c>
      <c r="D26" s="15">
        <v>2</v>
      </c>
      <c r="E26" s="19" t="s">
        <v>107</v>
      </c>
      <c r="F26" s="15">
        <v>1</v>
      </c>
      <c r="G26" s="15">
        <v>1</v>
      </c>
      <c r="H26" s="15"/>
      <c r="I26" s="19" t="s">
        <v>108</v>
      </c>
      <c r="J26" s="19" t="s">
        <v>109</v>
      </c>
      <c r="K26" s="16" t="s">
        <v>96</v>
      </c>
      <c r="L26" s="16" t="s">
        <v>110</v>
      </c>
      <c r="M26" s="15" t="s">
        <v>111</v>
      </c>
      <c r="N26" s="15">
        <v>1</v>
      </c>
      <c r="O26" s="19" t="s">
        <v>112</v>
      </c>
    </row>
    <row r="27" s="3" customFormat="1" ht="145" customHeight="1" spans="1:15">
      <c r="A27" s="30"/>
      <c r="B27" s="30"/>
      <c r="C27" s="15"/>
      <c r="D27" s="15"/>
      <c r="E27" s="19" t="s">
        <v>113</v>
      </c>
      <c r="F27" s="15">
        <v>1</v>
      </c>
      <c r="G27" s="15">
        <v>1</v>
      </c>
      <c r="H27" s="15"/>
      <c r="I27" s="19" t="s">
        <v>114</v>
      </c>
      <c r="J27" s="19" t="s">
        <v>115</v>
      </c>
      <c r="K27" s="16" t="s">
        <v>96</v>
      </c>
      <c r="L27" s="16" t="s">
        <v>116</v>
      </c>
      <c r="M27" s="15" t="s">
        <v>111</v>
      </c>
      <c r="N27" s="15">
        <v>1</v>
      </c>
      <c r="O27" s="19" t="s">
        <v>117</v>
      </c>
    </row>
    <row r="28" s="3" customFormat="1" ht="160.5" customHeight="1" spans="1:15">
      <c r="A28" s="30"/>
      <c r="B28" s="30"/>
      <c r="C28" s="15" t="s">
        <v>118</v>
      </c>
      <c r="D28" s="15">
        <v>7</v>
      </c>
      <c r="E28" s="19" t="s">
        <v>119</v>
      </c>
      <c r="F28" s="15">
        <v>3</v>
      </c>
      <c r="G28" s="15">
        <v>3</v>
      </c>
      <c r="H28" s="15"/>
      <c r="I28" s="16" t="s">
        <v>120</v>
      </c>
      <c r="J28" s="16" t="s">
        <v>121</v>
      </c>
      <c r="K28" s="16" t="s">
        <v>96</v>
      </c>
      <c r="L28" s="16" t="s">
        <v>122</v>
      </c>
      <c r="M28" s="15" t="s">
        <v>123</v>
      </c>
      <c r="N28" s="27">
        <v>2.5</v>
      </c>
      <c r="O28" s="15" t="s">
        <v>124</v>
      </c>
    </row>
    <row r="29" s="3" customFormat="1" ht="179" customHeight="1" spans="1:15">
      <c r="A29" s="30"/>
      <c r="B29" s="30"/>
      <c r="C29" s="15"/>
      <c r="D29" s="15"/>
      <c r="E29" s="19" t="s">
        <v>125</v>
      </c>
      <c r="F29" s="15">
        <v>4</v>
      </c>
      <c r="G29" s="15">
        <v>4</v>
      </c>
      <c r="H29" s="19"/>
      <c r="I29" s="16" t="s">
        <v>126</v>
      </c>
      <c r="J29" s="16" t="s">
        <v>127</v>
      </c>
      <c r="K29" s="16" t="s">
        <v>96</v>
      </c>
      <c r="L29" s="16" t="s">
        <v>128</v>
      </c>
      <c r="M29" s="15" t="s">
        <v>129</v>
      </c>
      <c r="N29" s="27">
        <v>3</v>
      </c>
      <c r="O29" s="16" t="s">
        <v>130</v>
      </c>
    </row>
    <row r="30" s="3" customFormat="1" ht="93" customHeight="1" spans="1:15">
      <c r="A30" s="30"/>
      <c r="B30" s="30"/>
      <c r="C30" s="29" t="s">
        <v>131</v>
      </c>
      <c r="D30" s="29">
        <v>12</v>
      </c>
      <c r="E30" s="15" t="s">
        <v>132</v>
      </c>
      <c r="F30" s="15">
        <v>2</v>
      </c>
      <c r="G30" s="15">
        <v>2</v>
      </c>
      <c r="H30" s="15"/>
      <c r="I30" s="15" t="s">
        <v>133</v>
      </c>
      <c r="J30" s="16" t="s">
        <v>134</v>
      </c>
      <c r="K30" s="16" t="s">
        <v>96</v>
      </c>
      <c r="L30" s="16" t="s">
        <v>135</v>
      </c>
      <c r="M30" s="33" t="s">
        <v>136</v>
      </c>
      <c r="N30" s="27">
        <v>2</v>
      </c>
      <c r="O30" s="16" t="s">
        <v>137</v>
      </c>
    </row>
    <row r="31" s="3" customFormat="1" ht="152" customHeight="1" spans="1:15">
      <c r="A31" s="30"/>
      <c r="B31" s="30"/>
      <c r="C31" s="34"/>
      <c r="D31" s="34"/>
      <c r="E31" s="15" t="s">
        <v>138</v>
      </c>
      <c r="F31" s="15">
        <v>1</v>
      </c>
      <c r="G31" s="15">
        <v>1</v>
      </c>
      <c r="H31" s="15"/>
      <c r="I31" s="15" t="s">
        <v>139</v>
      </c>
      <c r="J31" s="35" t="s">
        <v>140</v>
      </c>
      <c r="K31" s="16" t="s">
        <v>96</v>
      </c>
      <c r="L31" s="16" t="s">
        <v>141</v>
      </c>
      <c r="M31" s="33" t="s">
        <v>142</v>
      </c>
      <c r="N31" s="27">
        <v>1</v>
      </c>
      <c r="O31" s="20" t="s">
        <v>143</v>
      </c>
    </row>
    <row r="32" s="3" customFormat="1" ht="115" customHeight="1" spans="1:15">
      <c r="A32" s="30"/>
      <c r="B32" s="30"/>
      <c r="C32" s="34"/>
      <c r="D32" s="34"/>
      <c r="E32" s="19" t="s">
        <v>144</v>
      </c>
      <c r="F32" s="15">
        <v>2</v>
      </c>
      <c r="G32" s="15">
        <v>2</v>
      </c>
      <c r="H32" s="19"/>
      <c r="I32" s="19" t="s">
        <v>145</v>
      </c>
      <c r="J32" s="35" t="s">
        <v>146</v>
      </c>
      <c r="K32" s="16" t="s">
        <v>96</v>
      </c>
      <c r="L32" s="16" t="s">
        <v>147</v>
      </c>
      <c r="M32" s="33" t="s">
        <v>148</v>
      </c>
      <c r="N32" s="27">
        <v>2</v>
      </c>
      <c r="O32" s="20" t="s">
        <v>149</v>
      </c>
    </row>
    <row r="33" s="3" customFormat="1" ht="127" customHeight="1" spans="1:15">
      <c r="A33" s="30"/>
      <c r="B33" s="30"/>
      <c r="C33" s="34"/>
      <c r="D33" s="34"/>
      <c r="E33" s="19" t="s">
        <v>150</v>
      </c>
      <c r="F33" s="15">
        <v>2</v>
      </c>
      <c r="G33" s="15">
        <v>2</v>
      </c>
      <c r="H33" s="15"/>
      <c r="I33" s="19" t="s">
        <v>151</v>
      </c>
      <c r="J33" s="35" t="s">
        <v>152</v>
      </c>
      <c r="K33" s="16" t="s">
        <v>96</v>
      </c>
      <c r="L33" s="16" t="s">
        <v>153</v>
      </c>
      <c r="M33" s="33" t="s">
        <v>154</v>
      </c>
      <c r="N33" s="27">
        <v>1.5</v>
      </c>
      <c r="O33" s="16" t="s">
        <v>155</v>
      </c>
    </row>
    <row r="34" s="3" customFormat="1" ht="124.5" customHeight="1" spans="1:15">
      <c r="A34" s="30"/>
      <c r="B34" s="30"/>
      <c r="C34" s="34"/>
      <c r="D34" s="34"/>
      <c r="E34" s="19" t="s">
        <v>156</v>
      </c>
      <c r="F34" s="15">
        <v>2</v>
      </c>
      <c r="G34" s="15">
        <v>2</v>
      </c>
      <c r="H34" s="15"/>
      <c r="I34" s="19" t="s">
        <v>157</v>
      </c>
      <c r="J34" s="35" t="s">
        <v>158</v>
      </c>
      <c r="K34" s="16" t="s">
        <v>96</v>
      </c>
      <c r="L34" s="16" t="s">
        <v>159</v>
      </c>
      <c r="M34" s="33" t="s">
        <v>154</v>
      </c>
      <c r="N34" s="15">
        <v>1.5</v>
      </c>
      <c r="O34" s="16" t="s">
        <v>160</v>
      </c>
    </row>
    <row r="35" s="3" customFormat="1" ht="71.25" customHeight="1" spans="1:15">
      <c r="A35" s="30"/>
      <c r="B35" s="30"/>
      <c r="C35" s="34"/>
      <c r="D35" s="34"/>
      <c r="E35" s="19" t="s">
        <v>161</v>
      </c>
      <c r="F35" s="15">
        <v>1</v>
      </c>
      <c r="G35" s="15">
        <v>1</v>
      </c>
      <c r="H35" s="15"/>
      <c r="I35" s="19" t="s">
        <v>162</v>
      </c>
      <c r="J35" s="35" t="s">
        <v>163</v>
      </c>
      <c r="K35" s="16" t="s">
        <v>96</v>
      </c>
      <c r="L35" s="16" t="s">
        <v>164</v>
      </c>
      <c r="M35" s="33" t="s">
        <v>165</v>
      </c>
      <c r="N35" s="27">
        <v>1</v>
      </c>
      <c r="O35" s="16" t="s">
        <v>166</v>
      </c>
    </row>
    <row r="36" s="3" customFormat="1" ht="71.25" customHeight="1" spans="1:15">
      <c r="A36" s="30"/>
      <c r="B36" s="30"/>
      <c r="C36" s="34"/>
      <c r="D36" s="34"/>
      <c r="E36" s="19" t="s">
        <v>167</v>
      </c>
      <c r="F36" s="15">
        <v>1</v>
      </c>
      <c r="G36" s="15">
        <v>1</v>
      </c>
      <c r="H36" s="15"/>
      <c r="I36" s="19" t="s">
        <v>168</v>
      </c>
      <c r="J36" s="35" t="s">
        <v>169</v>
      </c>
      <c r="K36" s="16" t="s">
        <v>96</v>
      </c>
      <c r="L36" s="16" t="s">
        <v>170</v>
      </c>
      <c r="M36" s="33" t="s">
        <v>171</v>
      </c>
      <c r="N36" s="27">
        <v>1</v>
      </c>
      <c r="O36" s="16" t="s">
        <v>172</v>
      </c>
    </row>
    <row r="37" s="3" customFormat="1" ht="188.5" customHeight="1" spans="1:15">
      <c r="A37" s="30"/>
      <c r="B37" s="30"/>
      <c r="C37" s="31"/>
      <c r="D37" s="31"/>
      <c r="E37" s="19" t="s">
        <v>173</v>
      </c>
      <c r="F37" s="15">
        <v>1</v>
      </c>
      <c r="G37" s="15">
        <v>1</v>
      </c>
      <c r="H37" s="15"/>
      <c r="I37" s="19" t="s">
        <v>174</v>
      </c>
      <c r="J37" s="19" t="s">
        <v>175</v>
      </c>
      <c r="K37" s="16" t="s">
        <v>96</v>
      </c>
      <c r="L37" s="16" t="s">
        <v>176</v>
      </c>
      <c r="M37" s="33" t="s">
        <v>177</v>
      </c>
      <c r="N37" s="27">
        <v>1</v>
      </c>
      <c r="O37" s="16" t="s">
        <v>178</v>
      </c>
    </row>
    <row r="38" s="4" customFormat="1" ht="159" customHeight="1" spans="1:15">
      <c r="A38" s="30"/>
      <c r="B38" s="30"/>
      <c r="C38" s="15" t="s">
        <v>179</v>
      </c>
      <c r="D38" s="15">
        <v>5</v>
      </c>
      <c r="E38" s="16" t="s">
        <v>180</v>
      </c>
      <c r="F38" s="15">
        <v>2</v>
      </c>
      <c r="G38" s="15">
        <v>2</v>
      </c>
      <c r="H38" s="15"/>
      <c r="I38" s="16" t="s">
        <v>181</v>
      </c>
      <c r="J38" s="19" t="s">
        <v>182</v>
      </c>
      <c r="K38" s="16" t="s">
        <v>183</v>
      </c>
      <c r="L38" s="16" t="s">
        <v>184</v>
      </c>
      <c r="M38" s="36"/>
      <c r="N38" s="37">
        <v>1.5</v>
      </c>
      <c r="O38" s="38" t="s">
        <v>185</v>
      </c>
    </row>
    <row r="39" s="4" customFormat="1" ht="137.25" customHeight="1" spans="1:15">
      <c r="A39" s="30"/>
      <c r="B39" s="30"/>
      <c r="C39" s="15"/>
      <c r="D39" s="15"/>
      <c r="E39" s="16" t="s">
        <v>186</v>
      </c>
      <c r="F39" s="15">
        <v>1</v>
      </c>
      <c r="G39" s="15">
        <v>1</v>
      </c>
      <c r="H39" s="15"/>
      <c r="I39" s="16" t="s">
        <v>187</v>
      </c>
      <c r="J39" s="19" t="s">
        <v>188</v>
      </c>
      <c r="K39" s="16" t="s">
        <v>96</v>
      </c>
      <c r="L39" s="16" t="s">
        <v>189</v>
      </c>
      <c r="M39" s="36" t="s">
        <v>190</v>
      </c>
      <c r="N39" s="37">
        <v>1</v>
      </c>
      <c r="O39" s="38" t="s">
        <v>191</v>
      </c>
    </row>
    <row r="40" s="4" customFormat="1" ht="137.25" customHeight="1" spans="1:15">
      <c r="A40" s="30"/>
      <c r="B40" s="30"/>
      <c r="C40" s="15"/>
      <c r="D40" s="15"/>
      <c r="E40" s="16" t="s">
        <v>192</v>
      </c>
      <c r="F40" s="15">
        <v>1</v>
      </c>
      <c r="G40" s="15">
        <v>1</v>
      </c>
      <c r="H40" s="15"/>
      <c r="I40" s="16" t="s">
        <v>193</v>
      </c>
      <c r="J40" s="19" t="s">
        <v>194</v>
      </c>
      <c r="K40" s="16" t="s">
        <v>96</v>
      </c>
      <c r="L40" s="16" t="s">
        <v>195</v>
      </c>
      <c r="M40" s="36" t="s">
        <v>196</v>
      </c>
      <c r="N40" s="37">
        <v>1</v>
      </c>
      <c r="O40" s="38" t="s">
        <v>197</v>
      </c>
    </row>
    <row r="41" s="4" customFormat="1" ht="42" customHeight="1" spans="1:15">
      <c r="A41" s="39"/>
      <c r="B41" s="39"/>
      <c r="C41" s="15"/>
      <c r="D41" s="15"/>
      <c r="E41" s="16" t="s">
        <v>198</v>
      </c>
      <c r="F41" s="15">
        <v>1</v>
      </c>
      <c r="G41" s="15">
        <v>1</v>
      </c>
      <c r="H41" s="15"/>
      <c r="I41" s="16" t="s">
        <v>199</v>
      </c>
      <c r="J41" s="19" t="s">
        <v>200</v>
      </c>
      <c r="K41" s="16" t="s">
        <v>96</v>
      </c>
      <c r="L41" s="16" t="s">
        <v>201</v>
      </c>
      <c r="M41" s="36" t="s">
        <v>202</v>
      </c>
      <c r="N41" s="37">
        <v>1</v>
      </c>
      <c r="O41" s="38" t="s">
        <v>203</v>
      </c>
    </row>
    <row r="42" s="3" customFormat="1" ht="39.75" customHeight="1" spans="1:15">
      <c r="A42" s="40" t="s">
        <v>204</v>
      </c>
      <c r="B42" s="41"/>
      <c r="C42" s="41"/>
      <c r="D42" s="41"/>
      <c r="E42" s="42"/>
      <c r="F42" s="15">
        <f>SUM(F17:F41)</f>
        <v>100</v>
      </c>
      <c r="G42" s="15">
        <f>SUM(G17:G41)</f>
        <v>97.7</v>
      </c>
      <c r="H42" s="15" t="s">
        <v>205</v>
      </c>
      <c r="I42" s="15" t="s">
        <v>205</v>
      </c>
      <c r="J42" s="15" t="s">
        <v>205</v>
      </c>
      <c r="K42" s="15" t="s">
        <v>205</v>
      </c>
      <c r="L42" s="15" t="s">
        <v>205</v>
      </c>
      <c r="M42" s="40" t="s">
        <v>205</v>
      </c>
      <c r="N42" s="27">
        <f>SUM(N17:N41)</f>
        <v>90.1</v>
      </c>
      <c r="O42" s="16" t="s">
        <v>206</v>
      </c>
    </row>
    <row r="43" s="3" customFormat="1" ht="39.75" customHeight="1" spans="1:15">
      <c r="A43" s="43" t="s">
        <v>207</v>
      </c>
      <c r="B43" s="44"/>
      <c r="C43" s="44"/>
      <c r="D43" s="44"/>
      <c r="E43" s="45"/>
      <c r="F43" s="43" t="s">
        <v>208</v>
      </c>
      <c r="G43" s="46"/>
      <c r="H43" s="46"/>
      <c r="I43" s="46"/>
      <c r="J43" s="46"/>
      <c r="K43" s="46"/>
      <c r="L43" s="46"/>
      <c r="M43" s="46"/>
      <c r="N43" s="46"/>
      <c r="O43" s="47"/>
    </row>
    <row r="44" s="3" customFormat="1" ht="275.5" customHeight="1" spans="1:15">
      <c r="A44" s="43" t="s">
        <v>209</v>
      </c>
      <c r="B44" s="44"/>
      <c r="C44" s="44"/>
      <c r="D44" s="44"/>
      <c r="E44" s="45"/>
      <c r="F44" s="48" t="s">
        <v>210</v>
      </c>
      <c r="G44" s="49"/>
      <c r="H44" s="49"/>
      <c r="I44" s="49"/>
      <c r="J44" s="49"/>
      <c r="K44" s="49"/>
      <c r="L44" s="49"/>
      <c r="M44" s="49"/>
      <c r="N44" s="49"/>
      <c r="O44" s="50"/>
    </row>
    <row r="45" ht="63.75" customHeight="1"/>
  </sheetData>
  <mergeCells count="59">
    <mergeCell ref="A1:C1"/>
    <mergeCell ref="A2:O2"/>
    <mergeCell ref="A4:O4"/>
    <mergeCell ref="B5:E5"/>
    <mergeCell ref="F5:J5"/>
    <mergeCell ref="K5:O5"/>
    <mergeCell ref="B6:G6"/>
    <mergeCell ref="I6:J6"/>
    <mergeCell ref="L6:O6"/>
    <mergeCell ref="B7:G7"/>
    <mergeCell ref="I7:J7"/>
    <mergeCell ref="L7:O7"/>
    <mergeCell ref="B8:G8"/>
    <mergeCell ref="I8:J8"/>
    <mergeCell ref="L8:O8"/>
    <mergeCell ref="D9:O9"/>
    <mergeCell ref="D10:G10"/>
    <mergeCell ref="H10:I10"/>
    <mergeCell ref="J10:O10"/>
    <mergeCell ref="D11:E11"/>
    <mergeCell ref="F11:G11"/>
    <mergeCell ref="K11:O11"/>
    <mergeCell ref="D12:E12"/>
    <mergeCell ref="F12:G12"/>
    <mergeCell ref="K12:O12"/>
    <mergeCell ref="D13:E13"/>
    <mergeCell ref="F13:G13"/>
    <mergeCell ref="K13:O13"/>
    <mergeCell ref="D14:E14"/>
    <mergeCell ref="F14:G14"/>
    <mergeCell ref="K14:O14"/>
    <mergeCell ref="A15:O15"/>
    <mergeCell ref="A42:E42"/>
    <mergeCell ref="A43:E43"/>
    <mergeCell ref="F43:O43"/>
    <mergeCell ref="A44:E44"/>
    <mergeCell ref="F44:O44"/>
    <mergeCell ref="A6:A8"/>
    <mergeCell ref="A9:A14"/>
    <mergeCell ref="A17:A20"/>
    <mergeCell ref="B17:B20"/>
    <mergeCell ref="C17:C20"/>
    <mergeCell ref="C21:C22"/>
    <mergeCell ref="C26:C27"/>
    <mergeCell ref="C28:C29"/>
    <mergeCell ref="C30:C37"/>
    <mergeCell ref="C38:C41"/>
    <mergeCell ref="D17:D20"/>
    <mergeCell ref="D21:D22"/>
    <mergeCell ref="D26:D27"/>
    <mergeCell ref="D28:D29"/>
    <mergeCell ref="D30:D37"/>
    <mergeCell ref="D38:D41"/>
    <mergeCell ref="H6:H8"/>
    <mergeCell ref="K6:K8"/>
    <mergeCell ref="L17:L20"/>
    <mergeCell ref="M17:M20"/>
    <mergeCell ref="M21:M22"/>
    <mergeCell ref="B9:C11"/>
  </mergeCells>
  <printOptions horizontalCentered="1"/>
  <pageMargins left="0.747916666666667" right="0.747916666666667" top="0.786805555555556" bottom="0.590277777777778" header="0.354166666666667" footer="0.196527777777778"/>
  <pageSetup paperSize="8" scale="5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Charon</cp:lastModifiedBy>
  <dcterms:created xsi:type="dcterms:W3CDTF">2006-09-16T00:00:00Z</dcterms:created>
  <cp:lastPrinted>2026-07-09T06:25:00Z</cp:lastPrinted>
  <dcterms:modified xsi:type="dcterms:W3CDTF">2026-08-20T07:23:04Z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26AA44533FA94CD598E190C210413993_13</vt:lpwstr>
  </property>
  <property fmtid="{D5CDD505-2E9C-101B-9397-08002B2CF9AE}" pid="4" name="KSOReadingLayout">
    <vt:bool>false</vt:bool>
  </property>
  <property fmtid="{D5CDD505-2E9C-101B-9397-08002B2CF9AE}" pid="5" name="CalculationRule">
    <vt:i4>0</vt:i4>
  </property>
</Properties>
</file>