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5年绩效公开\2025绩效自评结果公示\"/>
    </mc:Choice>
  </mc:AlternateContent>
  <bookViews>
    <workbookView windowWidth="27945" windowHeight="12255"/>
  </bookViews>
  <sheets>
    <sheet name="部门整体支出" sheetId="6" r:id="rId1"/>
    <sheet name="Sheet1" sheetId="7" r:id="rId2"/>
  </sheets>
  <definedNames>
    <definedName name="_xlnm._FilterDatabase" localSheetId="0" hidden="1">部门整体支出!$A$16:$M$44</definedName>
    <definedName name="_xlnm.Print_Area" localSheetId="0">部门整体支出!$A$1:$O$44</definedName>
    <definedName name="_xlnm.Print_Titles" localSheetId="0">部门整体支出!$16:$16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<sst xmlns="http://schemas.openxmlformats.org/spreadsheetml/2006/main" count="245" uniqueCount="213">
  <si>
    <t>附件1</t>
  </si>
  <si>
    <t>2025年度松山湖财政支出绩效自评抽查审核意见表</t>
  </si>
  <si>
    <t>年度：2025</t>
  </si>
  <si>
    <t>部门基本情况</t>
  </si>
  <si>
    <t>部门名称</t>
  </si>
  <si>
    <t>统筹发展局</t>
  </si>
  <si>
    <t>财供人数（编制总数）合计：16    行政（参公）编制数小计：    公益一类编制数小计：    公益二类编制数小计：</t>
  </si>
  <si>
    <t>下属单位数：</t>
  </si>
  <si>
    <t>年度
总目标</t>
  </si>
  <si>
    <t>1.任务1：抓好经济发改专项工作，重点监测园区经济运行情况，积极推进“十五五”规划编制工作，大力打造园区高质量发展引擎；</t>
  </si>
  <si>
    <t>完成情况</t>
  </si>
  <si>
    <t>1.任务1完成以下工作：
一是成立松山湖高新区经济工作专班，常态化召开园区经济调度会，高效统筹推进经济运行调度、指标监测分析、固定资产投资、重大项目招引及要素保障等重点工作；
二是制定《松山湖经济工作专班督办事项清单》，明确重点任务及时间节点，切实推动经济工作“项目化、清单化、责任化”，建立健全定期督办和闭环落实机制，确保各项任务高效推进；
三是有序推进“十五五”规划编制工作，梳理园区“十四五”工作成效、存在问题及“十五五”重大项目、思路建议，深度开展访谈调研，广泛征集公众意见建议,目前已制定重大项目清单并形成较为成熟的规划文本。</t>
  </si>
  <si>
    <t>未完成原因</t>
  </si>
  <si>
    <t>1.任务1</t>
  </si>
  <si>
    <t>2.任务2：抓好功能区统筹及“百千万工程”专项工作，进一步扎实推进松山湖功能区统筹工作以及“百千万工程”相关工作，切实提升统筹发展水平以及“百千万工程”建设水平；</t>
  </si>
  <si>
    <t>2.任务2完成以下工作：
一是“百千万工程”见成效。加强统筹督导，制定《松山湖“百千万工程”2025年重点任务清单》，并加强跟踪督导，年内基本按计划完成任务。推动建筑央企助力“百千万工程”，建立了《松山湖2025年建筑企业助力“百千万工程”项目储备库》并正在研究制定《建筑企业助力松山湖“百千万工程”公益性项目指引》，推动了中建一局援建第一初级中学、第三小学周边交通改造提升工程，并向市报送6个需建筑业企业助力的“百千万工程”公益性帮扶项目。合理调整园区美丽圩镇“七个一”项目，规划调研路线、撰写解说词、拍摄宣传视频、制作三年成效宣传展板。加强宣传引导与典型推广，成功举办“百千万工程”三年初见成效摄影展，联合南方日报等推出《东莞松山湖：科创引擎强赋能“千亿园区”展新姿》《松山湖“园”动力》《松山湖的“城长”进化论》等专题宣传和系列报道，其中治理学校周边拥堵等经验获“学习强国”平台报道，《松山湖：“产城人文旅”深度融合，满足群众的美好生活需求》案例获南方都市报举办的“湾区融通十大示范案例”奖。
二是加强功能区统筹工作。协调横沥、东坑、大岭山等6个镇，圆满完成市委巡察组交办的《松山湖功能区统筹发展专题报告》起草任务。落实镇域经济高质量发展专项改革试点任务，推动园区和东坑镇、石排镇共同探索产业、招商、项目等多种合作模式。统筹培训功能区干部，组织功能区产业干部，开展为期3天的人工智能、数字经济培训，提升业务水平和能力。
三是加快东部工业园建设。先后组织召开3次专项工作会议，就土地统筹、数据和税收分享、返还厂房建设、社会管理等工作与企石镇进行研究协商，其中土地统筹、社会管理等问题达成了初步意向。</t>
  </si>
  <si>
    <t>2.任务2</t>
  </si>
  <si>
    <t>3.任务3：抓好松山湖“小升规”企业奖励专项资金发放工作，推动园区小微企业转型升级为规模以上企业，助力园区经济社会稳步增长。</t>
  </si>
  <si>
    <t>3.任务3充分挖掘“小升规”潜力目标企业，及时推进符合月度入库条件的“小升规”企业升规纳统，已完成30多家企业实现月度入库和60多家企业实现年度入库审核工作，形成园区经济增长的新生力量。完成松山湖“小升规”企业奖励专项资金发放工作。</t>
  </si>
  <si>
    <t>3.任务3</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</si>
  <si>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</si>
  <si>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</si>
  <si>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</si>
  <si>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</si>
  <si>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</si>
  <si>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</si>
  <si>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</si>
  <si>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</si>
  <si>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</si>
  <si>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</si>
  <si>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</si>
  <si>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</si>
  <si>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</si>
  <si>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</si>
  <si>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</si>
  <si>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</si>
  <si>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</si>
  <si>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</si>
  <si>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</si>
  <si>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</si>
  <si>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</si>
  <si>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</si>
  <si>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</si>
  <si>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</si>
  <si>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</si>
  <si>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</si>
  <si>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</si>
  <si>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</si>
  <si>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</si>
  <si>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</si>
  <si>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年度重点工作全部完成。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</si>
  <si>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</si>
  <si>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</si>
  <si>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</si>
  <si>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</si>
  <si>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部门整体绩效目标中成本指标、产出指标和效益指标的佐证材料</t>
  </si>
  <si>
    <t>2025年3项年度重点工作全部完成：
1.经济发改专项：成立经济工作专班，建立督办清单，有序推进“十五五”规划编制，已形成成熟规划文本；
2.功能区统筹及“百千万工程”：完成《松山湖“百千万工程”2025年重点任务清单》督导，推动中建一局援建学校周边交通改造，相关经验获“学习强国”报道，统筹6镇完成功能区专题报告，东部工业园土地统筹等事项达成初步意向；
3.“小升规”奖励资金发放：完成30余家企业月度入库、60余家企业年度入库审核，94万元专项资金全部拨付至企业。
但自评报告与部门整体预算绩效目标申报表在重点工作任务的表述上存在一定差异，两份材料的一致性有待加强。以上不足酌情扣0.3分，得分9.7分。</t>
  </si>
  <si>
    <t>部门整体绩效目标成本指标完成情况</t>
  </si>
  <si>
    <t>预算执行率92.5%，完成经济成本指标的预算控制数内目标。</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</si>
  <si>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</si>
  <si>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</si>
  <si>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实际支出数2669.80元，年初预算数2063.42元，实际下达数2886.59元，实际支出数未超过实际下达数，但超过年初目标值，扣1分。
小升规企业补贴标准未超过5万元/家。</t>
  </si>
  <si>
    <t>部门整体绩效目标产出指标完成情况</t>
  </si>
  <si>
    <t>完成全部指标。</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</si>
  <si>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</si>
  <si>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</si>
  <si>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数量指标方面，完成14个项目评审、1份产业调研报告、1场投融资路演活动，补助发放率、工作任务完成率均达标；质量指标方面，奖励发放合规率、验收合格率等均达100%；时效指标方面，除小升规补贴因市级统一安排较原计划延迟2个月发放外，其余任务均按时完成。虽然不是单位问题，但小升规补贴发放时效确实未达年初预期，酌情扣0.2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</si>
  <si>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</si>
  <si>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</si>
  <si>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</si>
  <si>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经济效益方面，“小升规”企业营业收入同比增长39.2%，超出“≥10%”的年度目标；社会效益方面，统计工作支撑有力，科学城建设、产业招商等工作成效突出；满意度指标未提供专项调查佐证材料，仅以工作成果间接体现，酌情扣1分。</t>
  </si>
  <si>
    <t>管理效率</t>
  </si>
  <si>
    <t>预算编制</t>
  </si>
  <si>
    <t>预算编制合规性</t>
  </si>
  <si>
    <t>1、财政拨款收入预决算差异率=（2669.8-2886.59）/2886.59=7.51%，扣1分。
2、差异率主要因为厉行节约财政资金，减少个别项目的支出费用。</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</si>
  <si>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</si>
  <si>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</si>
  <si>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</si>
  <si>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一、2025年统筹发展局决算报表
二、2025年统筹发展局预算及绩效目标公开网址：http://ssl.dg.gov.cn/gkmlpt/content/4/4358/post_4358250.html#312</t>
  </si>
  <si>
    <t>财政拨款收入预决算差异率=（收入决算数-收入调整预算数）/收入调整预算数*100%（取绝对值）=（2669.8-2886.59）/2886.59=7.51%，扣1分。
此外“三公”经费支出、科学技术支出年初预算与实际支出均存在较大差异，且年初预算未结合往年情况充分考虑超长期特别国债等新增上级资金因素，预算前瞻性不足，酌情再扣1分。</t>
  </si>
  <si>
    <t>绩效目标设置规范性</t>
  </si>
  <si>
    <t>绩效目标设置规范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</si>
  <si>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</si>
  <si>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</si>
  <si>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</si>
  <si>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按要求编制了部门整体及项目绩效目标，积极配合财政部门审核。但绩效指标设置存在不足：一是部分指标可衡量性弱，如“有效促进经济和社会可持续发展”未明确量化标准；二是成本指标覆盖不全，未结合往年实际情况考虑超长期特别国债；三是部分指标存在重复、指向不明，如时效指标“总体任务完成及时率”“任务完成及时性”；四是部分目标表述完整性不足，如重点工作任务期望达到的目标应明确产出数量标准，酌情扣1分。</t>
  </si>
  <si>
    <t>预算执行</t>
  </si>
  <si>
    <t>部门预算资金支出率</t>
  </si>
  <si>
    <t>预算执行率92.5%</t>
  </si>
  <si>
    <t>反映部门预算资金支出情况。</t>
  </si>
  <si>
    <t>主要依据部门预算资金“实际支出金额/实际下达预算数*分值权重”计算核定得分。</t>
  </si>
  <si>
    <t>部门自评，以财政局复核为准。</t>
  </si>
  <si>
    <t>2025年统筹发展局决算报表</t>
  </si>
  <si>
    <t>部门预算资金支出率=实际支出金额/实际下达预算数=2669.8/2886.59=92.49%，得7.4分。</t>
  </si>
  <si>
    <t>财务管理合规性</t>
  </si>
  <si>
    <t>无相关整改事项</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</si>
  <si>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</si>
  <si>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</si>
  <si>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</si>
  <si>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</si>
  <si>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单位建立了《统筹发展局和企业投资服务中心合同、采购、支付流程》等内部管理制度，2025年支出符合财经法规规定，未发现审计、财会监督指出的违规问题，无资金套取、挪用等情况。</t>
  </si>
  <si>
    <t>“三公”经费控制情况</t>
  </si>
  <si>
    <t>2025年6.10万元，上年决算数，比上年10.97万元减少4.87万元，下降44.38%。</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</si>
  <si>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</si>
  <si>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</si>
  <si>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</si>
  <si>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一、2025年统筹发展局决算报表
二、2025年统筹发展局决算分析报告</t>
  </si>
  <si>
    <t>2025年“三公”经费实际支出数6.1万元，预算安排的为21万元，实际支出数未超过预算安排数。不扣分。
2025年“三公”经费合计6.1万元，2024年“三公”经费合计10.97万元，规模下降4.87万元。不扣分。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</si>
  <si>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</si>
  <si>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</si>
  <si>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</si>
  <si>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</si>
  <si>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</si>
  <si>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2025年统筹发展局预算及绩效目标公开网址：http://ssl.dg.gov.cn/gkmlpt/content/4/4358/post_4358250.html#312</t>
  </si>
  <si>
    <t>2025年度部门预算和2024年度部门决算均已在规定时限内按要求向社会公开，公开内容完整、格式规范，符合相关要求。部门预算、决算公开总体合规。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</si>
  <si>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</si>
  <si>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</si>
  <si>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</si>
  <si>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</si>
  <si>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已按财政部门要求，将2025年度部门绩效信息公开，公开内容完整、时效合规。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</si>
  <si>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</si>
  <si>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</si>
  <si>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</si>
  <si>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</si>
  <si>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</si>
  <si>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本部门绩效管理参照《松山湖高新区绩效评价管理实施细则》执行。</t>
  </si>
  <si>
    <t>参照执行《松山湖高新区绩效评价管理实施细则》，落实了绩效目标管理、运行监控等要求。但未单独制定本级绩效管理制度，也未针对主管的“小升规”等专项资金出台专门的绩效管理办法，制度针对性不足，酌情扣1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</si>
  <si>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</si>
  <si>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</si>
  <si>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</si>
  <si>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</si>
  <si>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已提交的绩效自评佐证材料</t>
  </si>
  <si>
    <t>绩效目标编报总体规范，未出现复核“差”等级情况。但自评报告反映绩效目标设立时对工作面论证不充分，且年内未常态化收集整理佐证材料，存在“重结果、轻过程”的问题，且未提供上年度绩效自评复核意见及整改落实情况资料，酌情扣1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</si>
  <si>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</si>
  <si>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</si>
  <si>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</si>
  <si>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</si>
  <si>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</si>
  <si>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2025年广东省采购智慧云平台订单列表（统筹）</t>
  </si>
  <si>
    <t>政府采购项目均在广东省政府采购网及中介超市公开采购意向，公开时限符合“预算批复后60日内一揽子公开”要求，未发现应公开未公开情况。</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</si>
  <si>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</si>
  <si>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</si>
  <si>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</si>
  <si>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</si>
  <si>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一、统筹发展局和企业投资服务中心合同、采购、支付流程
二、统筹发展局和企业投资服务中心政府采购管理规定</t>
  </si>
  <si>
    <r>
      <rPr>
        <sz val="10"/>
        <rFont val="Arial"/>
        <charset val="134"/>
      </rPr>
      <t xml:space="preserve">	</t>
    </r>
    <r>
      <rPr>
        <sz val="10"/>
        <rFont val="宋体"/>
        <charset val="134"/>
      </rPr>
      <t xml:space="preserve">
制定了《统筹发展局和企业投资服务中心政府采购管理规定》，涵盖采购需求管理、审查流程等内容，内控制度健全。</t>
    </r>
  </si>
  <si>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</si>
  <si>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</si>
  <si>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</si>
  <si>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</si>
  <si>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无相关投诉事项及自查自纠情况</t>
  </si>
  <si>
    <t>2025年度各采购项目均按规定程序实施，采购活动中未收到供应商投诉，未出现经财政部门查证认定的投诉事项，也未在财政、巡察、审计等监督检查中被发现存在违法违规问题。采购活动合规性良好。</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</si>
  <si>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</si>
  <si>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</si>
  <si>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</si>
  <si>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</si>
  <si>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中介超市公开选取中选通知书、挂网截图、合同、备案流程图。</t>
  </si>
  <si>
    <t>根据合同挂网截图、验收报告、支付凭证等材料，采购合同签订较为及时，但应加强合同管理，及时收集与整理合同材料，酌情扣0.5分。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</si>
  <si>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</si>
  <si>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</si>
  <si>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</si>
  <si>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</si>
  <si>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部分采购项目未提供合同备案情况，无法核实采购合同备案及时性，酌情扣0.5分。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</si>
  <si>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</si>
  <si>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</si>
  <si>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</si>
  <si>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</si>
  <si>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合同及验收报告</t>
  </si>
  <si>
    <t>按合同及文件要求开展履约验收。</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</si>
  <si>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</si>
  <si>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</si>
  <si>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</si>
  <si>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</si>
  <si>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合同、验收报告、支付凭证</t>
  </si>
  <si>
    <t>部门按照合同约定，在验收合格后及时支付价款。</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</si>
  <si>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</si>
  <si>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</si>
  <si>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</si>
  <si>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</si>
  <si>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一、2025年政府采购促进中小企业发展政策落实情况报告
二、2025年政府采购促进中小企业发展政策执行情况
三、面向中小企业预留项目执行情况导入模板</t>
  </si>
  <si>
    <t>根据《（统筹发展局）附件2：2025年政府采购促进中小企业发展政策落实情况报告》等部门提供材料，已按要求为中小企业预留采购份额。</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</si>
  <si>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</si>
  <si>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</si>
  <si>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</si>
  <si>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</si>
  <si>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</si>
  <si>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</si>
  <si>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除年度资产盘点外，部门也应加强日常资产管理资料收集与整理。酌情扣0.5分。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</si>
  <si>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</si>
  <si>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</si>
  <si>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</si>
  <si>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</si>
  <si>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统筹发展局和企业投资服务中心固定资产管理暂行办法</t>
  </si>
  <si>
    <t>制定《统筹发展局和企业投资服务中心固定资产管理暂行办法》</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</si>
  <si>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</si>
  <si>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</si>
  <si>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</si>
  <si>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</si>
  <si>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无相关巡视、审计、监督检查结果。</t>
  </si>
  <si>
    <t>资产管理合规，未发现巡视、审计涉及资产管理问题。</t>
  </si>
  <si>
    <t>资产盘点情况</t>
  </si>
  <si>
    <t>反映部门是否每年按要求进行资产盘点。</t>
  </si>
  <si>
    <t>每年进行一次资产盘点，并完成结果处理的，得1分。未进行盘点的，不得分。</t>
  </si>
  <si>
    <t>1.资产盘点通知、盘点报告。
2.盘点结果处理情况相关材料。</t>
  </si>
  <si>
    <t>统筹发展局国有资产报告2025</t>
  </si>
  <si>
    <t>已进行年度资产盘点，并完成结果处理。</t>
  </si>
  <si>
    <t>合计</t>
  </si>
  <si>
    <t>*</t>
  </si>
  <si>
    <r>
      <rPr>
        <sz val="10"/>
        <rFont val="宋体"/>
        <charset val="134"/>
      </rPr>
      <t xml:space="preserve">审核等级： 
 </t>
    </r>
    <r>
      <rPr>
        <sz val="10"/>
        <rFont val="Wingdings"/>
        <charset val="134"/>
      </rPr>
      <t>þ</t>
    </r>
    <r>
      <rPr>
        <sz val="10"/>
        <rFont val="宋体"/>
        <charset val="134"/>
      </rPr>
      <t>优 □良 □中 □差</t>
    </r>
  </si>
  <si>
    <t>绩效自评等级</t>
  </si>
  <si>
    <t>优（等级划分为四档：90（含）-100分为优、80（含）-90分为良、60（含）-80分为中、60分以下为差）</t>
  </si>
  <si>
    <t>财政部门审核意见</t>
  </si>
  <si>
    <r>
      <rPr>
        <b/>
        <sz val="10"/>
        <rFont val="宋体"/>
        <charset val="134"/>
      </rPr>
      <t>绩效等级：优</t>
    </r>
    <r>
      <rPr>
        <sz val="10"/>
        <rFont val="宋体"/>
        <charset val="134"/>
      </rPr>
      <t xml:space="preserve">
</t>
    </r>
    <r>
      <rPr>
        <b/>
        <sz val="10"/>
        <rFont val="宋体"/>
        <charset val="134"/>
      </rPr>
      <t>1.绩效自评组织工作审核意见：</t>
    </r>
    <r>
      <rPr>
        <sz val="10"/>
        <rFont val="宋体"/>
        <charset val="134"/>
      </rPr>
      <t xml:space="preserve">预算单位提交了部门整体绩效目标申报表、自评指标评分表及自评报告，提供了整体效能、预算管理、采购管理及资产管理等方面的佐证材料，自评资料提交较为及时，整体能够支撑评审工作的进行。
</t>
    </r>
    <r>
      <rPr>
        <b/>
        <sz val="10"/>
        <rFont val="宋体"/>
        <charset val="134"/>
      </rPr>
      <t>2.履职效能方面：</t>
    </r>
    <r>
      <rPr>
        <sz val="10"/>
        <rFont val="宋体"/>
        <charset val="134"/>
      </rPr>
      <t xml:space="preserve">基本完成预期履职目标。2025年度3项重点工作均已完成：“十五五”规划编制形成成熟文本，经济工作专班常态化调度机制有效运转；“百千万工程”三年成效显著，统筹6镇完成功能区专题报告，东部工业园土地统筹等事项达成初步意向；“小升规”奖励资金94万元全部拨付到位，带动30余家企业月度入库、60余家企业年度入库，“小升规”企业营收同比增长39.2%。但存在以下问题：一是部门整体预算绩效目标申报表与自评报告在重点工作任务的表述上存在差异，两份材料一致性有待加强；二是效益指标中服务对象满意度未提供专项调查佐证材料，仅以定性描述替代，无法验证是否达到≥90%的年度目标。
</t>
    </r>
    <r>
      <rPr>
        <b/>
        <sz val="10"/>
        <rFont val="宋体"/>
        <charset val="134"/>
      </rPr>
      <t>3.管理效率方面：</t>
    </r>
    <r>
      <rPr>
        <sz val="10"/>
        <rFont val="宋体"/>
        <charset val="134"/>
      </rPr>
      <t xml:space="preserve">管理效率较为规范。预算编制符合部门职责及市委市政府方针政策，资金按项目轻重缓急分配，但财政拨款收入预决算差异率达7.51%，科学技术支出、“三公”经费预决算差异率较高，且年初预算未充分考虑超长期特别国债等新增上级资金，前瞻性不足；绩效目标设置方面，部分指标可衡量性弱，成本指标覆盖不全，存在重复交叉指标，目标表述完整性不足；预算执行率达92.49%，财务管理合规，“三公”经费较上年下降44.38%，预决算及绩效信息均已按规定公开；绩效管理制度建设方面，参照执行园区绩效评价细则，但未单独制定本级绩效管理制度，也未针对“小升规”等专项资金出台专门绩效管理办法；绩效管理制度执行方面，存在“重结果、轻过程”问题，未提供上年度绩效自评复核结果及整改落实情况资料；采购管理方面，采购意向公开合规，内控制度健全，采购活动合规，但合同管理资料收集不及时，部分项目合同备案情况无法核实；资产管理方面，制度健全，日常管理规范，年度资产盘点有序开展。
</t>
    </r>
    <r>
      <rPr>
        <b/>
        <sz val="10"/>
        <rFont val="宋体"/>
        <charset val="134"/>
      </rPr>
      <t>4.加强预算绩效管理的建议：</t>
    </r>
    <r>
      <rPr>
        <sz val="10"/>
        <rFont val="宋体"/>
        <charset val="134"/>
      </rPr>
      <t xml:space="preserve">
（1）夯实预算编制基础，提升收支测算精准度。编制下年度预算前深入开展存量资金与新增需求摸底，结合往年政策兑现实际情况（如市级资金拨付节奏、企业实际达标数量）科学测算资金需求，提高预算科学性。针对超长期特别国债等新增上级资金，建立“提前对接、动态跟踪”机制，提升预算前瞻性。
（2）优化绩效指标体系建设，提升指标合理性与准确性。增强指标可衡量性，将“促进经济和社会的可持续发展”等定性指标转化为“新增规上企业XX家”“招引亿元以上项目增长率XX%”等量化指标；补齐成本指标覆盖盲区，将超长期特别国债等大额新增资金的支出成本控制纳入指标体系；清理重复交叉指标，合并“奖励发放合规率”与“补贴发放准确率”、“总体任务完成及时率”与“任务完成及时性”等重合指标，精简冗余指标；完善目标表述完整性，重点工作任务同步明确量化产出要求，如“抓好功能区统筹工作”补充“协调解决跨区域事项XX项”“推动XX个合作项目落地”等具体产出。
（3）强化佐证材料归集机制，实现绩效管理闭环。建立“月度梳理、季度核对”的佐证材料常态化收集机制，对照绩效目标实时整理合同、验收报告、支付凭证等资料；规范满意度调查，扩大样本量并形成专项分析报告；严格落实“自评—复核—整改”闭环管理要求，及时提供上年度绩效自评复核结果及整改落实情况资料。
（4）强化采购全流程管理，严格落实内控规范要求。完善采购资料归档机制，按项目建立“采购意向公开—招标文件—投标文件—合同—验收报告—支付凭证”全套档案，确保资料完整可追溯；结合部门实际细化采购管理内控要求，将合同管理、资料归档等内容纳入内部绩效考核，压实管理责任，提升采购规范化水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</si>
</sst>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sz val="10"/>
      <name val="宋体"/>
      <charset val="134"/>
      <scheme val="minor"/>
    </font>
    <font>
      <b/>
      <sz val="12"/>
      <name val="宋体"/>
      <charset val="134"/>
      <scheme val="minor"/>
    </font>
    <font>
      <sz val="20"/>
      <name val="方正小标宋简体"/>
      <charset val="134"/>
    </font>
    <font>
      <b/>
      <sz val="10"/>
      <name val="微软雅黑"/>
      <charset val="134"/>
    </font>
    <font>
      <sz val="10"/>
      <name val="Arial"/>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0"/>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16" applyNumberFormat="0" applyAlignment="0" applyProtection="0"/>
    <xf numFmtId="0" fontId="37" fillId="34" borderId="17"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16"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18" applyNumberFormat="0" applyFill="0" applyAlignment="0" applyProtection="0">
      <alignment vertical="center"/>
    </xf>
    <xf numFmtId="0" fontId="43" fillId="0" borderId="19" applyNumberFormat="0" applyFill="0" applyAlignment="0" applyProtection="0">
      <alignment vertical="center"/>
    </xf>
    <xf numFmtId="0" fontId="44" fillId="0" borderId="20"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1"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2" applyNumberFormat="0" applyFill="0" applyAlignment="0" applyProtection="0">
      <alignment vertical="center"/>
    </xf>
    <xf numFmtId="0" fontId="49" fillId="50" borderId="23"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4"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17" applyNumberFormat="0" applyAlignment="0" applyProtection="0">
      <alignment vertical="center"/>
    </xf>
  </cellStyleXfs>
  <cellXfs count="45">
    <xf numFmtId="0" fontId="0" fillId="0" borderId="0" xfId="0"/>
    <xf numFmtId="0" fontId="1" fillId="0" borderId="0" xfId="0" applyFont="1"/>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vertical="center"/>
    </xf>
    <xf numFmtId="0" fontId="6"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locked="0"/>
    </xf>
    <xf numFmtId="0" fontId="1" fillId="0" borderId="1" xfId="0" applyFont="1" applyBorder="1" applyAlignment="1">
      <alignment horizontal="left"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xf numFmtId="176" fontId="1"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2" xfId="0" applyFont="1" applyBorder="1" applyAlignment="1">
      <alignment horizontal="center" vertical="center" wrapText="1"/>
    </xf>
    <xf numFmtId="0" fontId="5" fillId="0" borderId="5" xfId="0" applyFont="1" applyBorder="1" applyAlignment="1">
      <alignment horizontal="center" vertical="center" wrapText="1"/>
    </xf>
    <xf numFmtId="9" fontId="5" fillId="0" borderId="1" xfId="3" applyFont="1" applyFill="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5" fillId="0" borderId="6" xfId="0" applyFont="1" applyBorder="1" applyAlignment="1">
      <alignment vertical="center" wrapText="1"/>
    </xf>
    <xf numFmtId="0" fontId="1" fillId="0" borderId="1" xfId="0" applyFont="1" applyBorder="1" applyAlignment="1">
      <alignment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4" fillId="0" borderId="1" xfId="0" applyFont="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tabSelected="1" view="pageBreakPreview" zoomScale="90" zoomScaleNormal="100" topLeftCell="A40" workbookViewId="0">
      <selection activeCell="B40" sqref="B40"/>
    </sheetView>
  </sheetViews>
  <sheetFormatPr defaultColWidth="8.725" defaultRowHeight="12"/>
  <cols>
    <col min="1" max="1" width="8.90833333333333" style="5" customWidth="1"/>
    <col min="2" max="2" width="8.725" style="5" customWidth="1"/>
    <col min="3" max="3" width="12.9083333333333" style="5" customWidth="1"/>
    <col min="4" max="4" width="5.26666666666667" style="5" customWidth="1"/>
    <col min="5" max="5" width="8.90833333333333" style="5" customWidth="1"/>
    <col min="6" max="6" width="4.45" style="5" customWidth="1"/>
    <col min="7" max="7" width="7.63333333333333" style="5" customWidth="1"/>
    <col min="8" max="8" width="12.0916666666667" style="5" customWidth="1"/>
    <col min="9" max="9" width="17" style="6" customWidth="1"/>
    <col min="10" max="10" width="65.9083333333333" style="6" customWidth="1"/>
    <col min="11" max="11" width="11.6333333333333" style="5" customWidth="1"/>
    <col min="12" max="12" width="25" style="5" customWidth="1"/>
    <col min="13" max="13" width="12.9083333333333" style="5" customWidth="1"/>
    <col min="14" max="14" width="8.63333333333333" style="7" customWidth="1"/>
    <col min="15" max="15" width="32.725" style="7" customWidth="1"/>
    <col min="16" max="16384" width="8.725" style="7"/>
  </cols>
  <sheetData>
    <row r="1" ht="29.15" customHeight="1" spans="1:15">
      <c r="A1" s="8" t="s">
        <v>0</v>
      </c>
      <c r="B1" s="8"/>
      <c r="C1" s="8"/>
    </row>
    <row r="2" ht="32.25" spans="1:15">
      <c r="A2" s="9" t="s">
        <v>1</v>
      </c>
      <c r="B2" s="9"/>
      <c r="C2" s="9"/>
      <c r="D2" s="9"/>
      <c r="E2" s="9"/>
      <c r="F2" s="9"/>
      <c r="G2" s="9"/>
      <c r="H2" s="9"/>
      <c r="I2" s="9"/>
      <c r="J2" s="9"/>
      <c r="K2" s="9"/>
      <c r="L2" s="9"/>
      <c r="M2" s="9"/>
      <c r="N2" s="9"/>
      <c r="O2" s="9"/>
    </row>
    <row r="3" s="1" customFormat="1" ht="20.15" customHeight="1" spans="1:15">
      <c r="A3" s="5" t="s">
        <v>2</v>
      </c>
      <c r="B3" s="5"/>
      <c r="C3" s="10"/>
      <c r="D3" s="10"/>
      <c r="E3" s="10"/>
      <c r="F3" s="10"/>
      <c r="G3" s="10"/>
      <c r="H3" s="10"/>
      <c r="I3" s="10"/>
      <c r="J3" s="10"/>
      <c r="K3" s="10"/>
      <c r="L3" s="10"/>
      <c r="M3" s="10"/>
      <c r="N3" s="11"/>
      <c r="O3" s="11"/>
    </row>
    <row r="4" s="1" customFormat="1" ht="18" customHeight="1" spans="1:15">
      <c r="A4" s="12" t="s">
        <v>3</v>
      </c>
      <c r="B4" s="13"/>
      <c r="C4" s="13"/>
      <c r="D4" s="13"/>
      <c r="E4" s="13"/>
      <c r="F4" s="13"/>
      <c r="G4" s="13"/>
      <c r="H4" s="13"/>
      <c r="I4" s="13"/>
      <c r="J4" s="13"/>
      <c r="K4" s="13"/>
      <c r="L4" s="13"/>
      <c r="M4" s="13"/>
      <c r="N4" s="13"/>
      <c r="O4" s="13"/>
    </row>
    <row r="5" s="1" customFormat="1" ht="18" customHeight="1" spans="1:15">
      <c r="A5" s="14" t="s">
        <v>4</v>
      </c>
      <c r="B5" s="14" t="s">
        <v>5</v>
      </c>
      <c r="C5" s="14"/>
      <c r="D5" s="14"/>
      <c r="E5" s="14"/>
      <c r="F5" s="15" t="s">
        <v>6</v>
      </c>
      <c r="G5" s="15"/>
      <c r="H5" s="15"/>
      <c r="I5" s="15"/>
      <c r="J5" s="15"/>
      <c r="K5" s="15" t="s">
        <v>7</v>
      </c>
      <c r="L5" s="15"/>
      <c r="M5" s="15"/>
      <c r="N5" s="15"/>
      <c r="O5" s="15"/>
    </row>
    <row r="6" s="1" customFormat="1" ht="112.5" customHeight="1" spans="1:15">
      <c r="A6" s="14" t="s">
        <v>8</v>
      </c>
      <c r="B6" s="15" t="s">
        <v>9</v>
      </c>
      <c r="C6" s="15"/>
      <c r="D6" s="15"/>
      <c r="E6" s="15"/>
      <c r="F6" s="15"/>
      <c r="G6" s="15"/>
      <c r="H6" s="14" t="s">
        <v>10</v>
      </c>
      <c r="I6" s="15" t="s">
        <v>11</v>
      </c>
      <c r="J6" s="15"/>
      <c r="K6" s="14" t="s">
        <v>12</v>
      </c>
      <c r="L6" s="15" t="s">
        <v>13</v>
      </c>
      <c r="M6" s="15"/>
      <c r="N6" s="15"/>
      <c r="O6" s="15"/>
    </row>
    <row r="7" s="1" customFormat="1" ht="232" customHeight="1" spans="1:15">
      <c r="A7" s="14"/>
      <c r="B7" s="15" t="s">
        <v>14</v>
      </c>
      <c r="C7" s="15"/>
      <c r="D7" s="15"/>
      <c r="E7" s="15"/>
      <c r="F7" s="15"/>
      <c r="G7" s="15"/>
      <c r="H7" s="14"/>
      <c r="I7" s="16" t="s">
        <v>15</v>
      </c>
      <c r="J7" s="16"/>
      <c r="K7" s="14"/>
      <c r="L7" s="16" t="s">
        <v>16</v>
      </c>
      <c r="M7" s="16"/>
      <c r="N7" s="16"/>
      <c r="O7" s="16"/>
    </row>
    <row r="8" s="1" customFormat="1" ht="64" customHeight="1" spans="1:15">
      <c r="A8" s="14"/>
      <c r="B8" s="15" t="s">
        <v>17</v>
      </c>
      <c r="C8" s="17"/>
      <c r="D8" s="17"/>
      <c r="E8" s="17"/>
      <c r="F8" s="17"/>
      <c r="G8" s="17"/>
      <c r="H8" s="14"/>
      <c r="I8" s="15" t="s">
        <v>18</v>
      </c>
      <c r="J8" s="15"/>
      <c r="K8" s="14"/>
      <c r="L8" s="15" t="s">
        <v>19</v>
      </c>
      <c r="M8" s="15"/>
      <c r="N8" s="15"/>
      <c r="O8" s="15"/>
    </row>
    <row r="9" s="1" customFormat="1" ht="18" customHeight="1" spans="1:15">
      <c r="A9" s="14" t="s">
        <v>20</v>
      </c>
      <c r="B9" s="14" t="s">
        <v>21</v>
      </c>
      <c r="C9" s="14"/>
      <c r="D9" s="14" t="s">
        <v>22</v>
      </c>
      <c r="E9" s="14"/>
      <c r="F9" s="14"/>
      <c r="G9" s="14"/>
      <c r="H9" s="14"/>
      <c r="I9" s="14"/>
      <c r="J9" s="14"/>
      <c r="K9" s="14"/>
      <c r="L9" s="14"/>
      <c r="M9" s="14"/>
      <c r="N9" s="14"/>
      <c r="O9" s="14"/>
    </row>
    <row r="10" s="1" customFormat="1" ht="18" customHeight="1" spans="1:15">
      <c r="A10" s="14"/>
      <c r="B10" s="14"/>
      <c r="C10" s="14"/>
      <c r="D10" s="14" t="s">
        <v>23</v>
      </c>
      <c r="E10" s="14"/>
      <c r="F10" s="14"/>
      <c r="G10" s="14"/>
      <c r="H10" s="14" t="s">
        <v>24</v>
      </c>
      <c r="I10" s="14"/>
      <c r="J10" s="14" t="s">
        <v>25</v>
      </c>
      <c r="K10" s="14"/>
      <c r="L10" s="14"/>
      <c r="M10" s="14"/>
      <c r="N10" s="14"/>
      <c r="O10" s="14"/>
    </row>
    <row r="11" s="1" customFormat="1" ht="18" customHeight="1" spans="1:15">
      <c r="A11" s="14"/>
      <c r="B11" s="14"/>
      <c r="C11" s="14"/>
      <c r="D11" s="14" t="s">
        <v>26</v>
      </c>
      <c r="E11" s="14"/>
      <c r="F11" s="14" t="s">
        <v>27</v>
      </c>
      <c r="G11" s="14"/>
      <c r="H11" s="18" t="s">
        <v>28</v>
      </c>
      <c r="I11" s="14" t="s">
        <v>29</v>
      </c>
      <c r="J11" s="14" t="s">
        <v>28</v>
      </c>
      <c r="K11" s="14" t="s">
        <v>29</v>
      </c>
      <c r="L11" s="14"/>
      <c r="M11" s="14"/>
      <c r="N11" s="14"/>
      <c r="O11" s="14"/>
    </row>
    <row r="12" s="1" customFormat="1" ht="24" customHeight="1" spans="1:15">
      <c r="A12" s="14"/>
      <c r="B12" s="19" t="s">
        <v>30</v>
      </c>
      <c r="C12" s="20">
        <v>2063.42</v>
      </c>
      <c r="D12" s="20">
        <v>1034.59</v>
      </c>
      <c r="E12" s="20"/>
      <c r="F12" s="20">
        <v>1028.83</v>
      </c>
      <c r="G12" s="20"/>
      <c r="H12" s="20">
        <v>125</v>
      </c>
      <c r="I12" s="20">
        <v>0</v>
      </c>
      <c r="J12" s="21">
        <v>1938.42</v>
      </c>
      <c r="K12" s="15">
        <v>0</v>
      </c>
      <c r="L12" s="15"/>
      <c r="M12" s="15"/>
      <c r="N12" s="15"/>
      <c r="O12" s="15"/>
    </row>
    <row r="13" s="1" customFormat="1" ht="24" customHeight="1" spans="1:15">
      <c r="A13" s="14"/>
      <c r="B13" s="19" t="s">
        <v>31</v>
      </c>
      <c r="C13" s="20">
        <v>2886.59</v>
      </c>
      <c r="D13" s="20">
        <v>750.84</v>
      </c>
      <c r="E13" s="20"/>
      <c r="F13" s="20">
        <v>2135.75</v>
      </c>
      <c r="G13" s="20"/>
      <c r="H13" s="20">
        <v>673.36</v>
      </c>
      <c r="I13" s="20">
        <v>0</v>
      </c>
      <c r="J13" s="21">
        <v>2213.23</v>
      </c>
      <c r="K13" s="15">
        <v>0</v>
      </c>
      <c r="L13" s="15"/>
      <c r="M13" s="15"/>
      <c r="N13" s="15"/>
      <c r="O13" s="15"/>
    </row>
    <row r="14" s="1" customFormat="1" ht="24" customHeight="1" spans="1:15">
      <c r="A14" s="14"/>
      <c r="B14" s="19" t="s">
        <v>32</v>
      </c>
      <c r="C14" s="22">
        <v>2669.8</v>
      </c>
      <c r="D14" s="20">
        <v>743.65</v>
      </c>
      <c r="E14" s="20"/>
      <c r="F14" s="20">
        <v>1926.15</v>
      </c>
      <c r="G14" s="20"/>
      <c r="H14" s="20">
        <v>642.36</v>
      </c>
      <c r="I14" s="20">
        <v>0</v>
      </c>
      <c r="J14" s="21">
        <v>2027.44</v>
      </c>
      <c r="K14" s="15">
        <v>0</v>
      </c>
      <c r="L14" s="15"/>
      <c r="M14" s="15"/>
      <c r="N14" s="15"/>
      <c r="O14" s="15"/>
    </row>
    <row r="15" ht="30" customHeight="1" spans="1:15">
      <c r="A15" s="23" t="s">
        <v>33</v>
      </c>
      <c r="B15" s="23"/>
      <c r="C15" s="23"/>
      <c r="D15" s="23"/>
      <c r="E15" s="23"/>
      <c r="F15" s="23"/>
      <c r="G15" s="23"/>
      <c r="H15" s="23"/>
      <c r="I15" s="23"/>
      <c r="J15" s="23"/>
      <c r="K15" s="23"/>
      <c r="L15" s="23"/>
      <c r="M15" s="23"/>
      <c r="N15" s="23"/>
      <c r="O15" s="23"/>
    </row>
    <row r="16" s="2" customFormat="1" ht="98.15" customHeight="1" spans="1:15">
      <c r="A16" s="24" t="s">
        <v>34</v>
      </c>
      <c r="B16" s="24" t="s">
        <v>35</v>
      </c>
      <c r="C16" s="24" t="s">
        <v>36</v>
      </c>
      <c r="D16" s="24" t="s">
        <v>35</v>
      </c>
      <c r="E16" s="24" t="s">
        <v>37</v>
      </c>
      <c r="F16" s="24" t="s">
        <v>35</v>
      </c>
      <c r="G16" s="24" t="s">
        <v>38</v>
      </c>
      <c r="H16" s="24" t="s">
        <v>39</v>
      </c>
      <c r="I16" s="24" t="s">
        <v>40</v>
      </c>
      <c r="J16" s="24" t="s">
        <v>41</v>
      </c>
      <c r="K16" s="24" t="s">
        <v>42</v>
      </c>
      <c r="L16" s="24" t="s">
        <v>43</v>
      </c>
      <c r="M16" s="25" t="s">
        <v>44</v>
      </c>
      <c r="N16" s="24" t="s">
        <v>45</v>
      </c>
      <c r="O16" s="24" t="s">
        <v>46</v>
      </c>
    </row>
    <row r="17" s="3" customFormat="1" ht="264.5" customHeight="1" spans="1:15">
      <c r="A17" s="14" t="s">
        <v>47</v>
      </c>
      <c r="B17" s="14">
        <v>50</v>
      </c>
      <c r="C17" s="14" t="s">
        <v>48</v>
      </c>
      <c r="D17" s="14">
        <v>50</v>
      </c>
      <c r="E17" s="15" t="s">
        <v>49</v>
      </c>
      <c r="F17" s="14">
        <v>10</v>
      </c>
      <c r="G17" s="14">
        <v>10</v>
      </c>
      <c r="H17" s="14" t="s">
        <v>50</v>
      </c>
      <c r="I17" s="15" t="s">
        <v>51</v>
      </c>
      <c r="J17" s="15" t="s">
        <v>52</v>
      </c>
      <c r="K17" s="15" t="s">
        <v>53</v>
      </c>
      <c r="L17" s="15" t="s">
        <v>54</v>
      </c>
      <c r="M17" s="26" t="s">
        <v>55</v>
      </c>
      <c r="N17" s="27">
        <v>9.7</v>
      </c>
      <c r="O17" s="15" t="s">
        <v>56</v>
      </c>
    </row>
    <row r="18" s="3" customFormat="1" ht="117" customHeight="1" spans="1:15">
      <c r="A18" s="14"/>
      <c r="B18" s="14"/>
      <c r="C18" s="14"/>
      <c r="D18" s="14"/>
      <c r="E18" s="15" t="s">
        <v>57</v>
      </c>
      <c r="F18" s="14">
        <v>4</v>
      </c>
      <c r="G18" s="14">
        <v>4</v>
      </c>
      <c r="H18" s="14" t="s">
        <v>58</v>
      </c>
      <c r="I18" s="15" t="s">
        <v>59</v>
      </c>
      <c r="J18" s="15" t="s">
        <v>60</v>
      </c>
      <c r="K18" s="15" t="s">
        <v>53</v>
      </c>
      <c r="L18" s="15"/>
      <c r="M18" s="26"/>
      <c r="N18" s="27">
        <v>3</v>
      </c>
      <c r="O18" s="15" t="s">
        <v>61</v>
      </c>
    </row>
    <row r="19" s="3" customFormat="1" ht="161" customHeight="1" spans="1:15">
      <c r="A19" s="14"/>
      <c r="B19" s="14"/>
      <c r="C19" s="14"/>
      <c r="D19" s="14"/>
      <c r="E19" s="15" t="s">
        <v>62</v>
      </c>
      <c r="F19" s="14">
        <v>18</v>
      </c>
      <c r="G19" s="14">
        <v>18</v>
      </c>
      <c r="H19" s="14" t="s">
        <v>63</v>
      </c>
      <c r="I19" s="15" t="s">
        <v>64</v>
      </c>
      <c r="J19" s="15" t="s">
        <v>65</v>
      </c>
      <c r="K19" s="15" t="s">
        <v>53</v>
      </c>
      <c r="L19" s="15"/>
      <c r="M19" s="26"/>
      <c r="N19" s="27">
        <v>17.8</v>
      </c>
      <c r="O19" s="15" t="s">
        <v>66</v>
      </c>
    </row>
    <row r="20" s="3" customFormat="1" ht="176.5" customHeight="1" spans="1:15">
      <c r="A20" s="14"/>
      <c r="B20" s="14"/>
      <c r="C20" s="14"/>
      <c r="D20" s="14"/>
      <c r="E20" s="15" t="s">
        <v>67</v>
      </c>
      <c r="F20" s="14">
        <v>18</v>
      </c>
      <c r="G20" s="14">
        <v>18</v>
      </c>
      <c r="H20" s="14" t="s">
        <v>63</v>
      </c>
      <c r="I20" s="15" t="s">
        <v>68</v>
      </c>
      <c r="J20" s="15" t="s">
        <v>69</v>
      </c>
      <c r="K20" s="15" t="s">
        <v>53</v>
      </c>
      <c r="L20" s="15"/>
      <c r="M20" s="26"/>
      <c r="N20" s="27">
        <v>17</v>
      </c>
      <c r="O20" s="15" t="s">
        <v>70</v>
      </c>
    </row>
    <row r="21" s="3" customFormat="1" ht="232" customHeight="1" spans="1:15">
      <c r="A21" s="28" t="s">
        <v>71</v>
      </c>
      <c r="B21" s="28">
        <v>50</v>
      </c>
      <c r="C21" s="29" t="s">
        <v>72</v>
      </c>
      <c r="D21" s="29">
        <v>12</v>
      </c>
      <c r="E21" s="18" t="s">
        <v>73</v>
      </c>
      <c r="F21" s="14">
        <v>6</v>
      </c>
      <c r="G21" s="14">
        <v>5</v>
      </c>
      <c r="H21" s="14" t="s">
        <v>74</v>
      </c>
      <c r="I21" s="18" t="s">
        <v>75</v>
      </c>
      <c r="J21" s="18" t="s">
        <v>76</v>
      </c>
      <c r="K21" s="15" t="s">
        <v>53</v>
      </c>
      <c r="L21" s="15" t="s">
        <v>77</v>
      </c>
      <c r="M21" s="30" t="s">
        <v>78</v>
      </c>
      <c r="N21" s="27">
        <v>4</v>
      </c>
      <c r="O21" s="15" t="s">
        <v>79</v>
      </c>
    </row>
    <row r="22" s="3" customFormat="1" ht="191.5" customHeight="1" spans="1:15">
      <c r="A22" s="31"/>
      <c r="B22" s="31"/>
      <c r="C22" s="32"/>
      <c r="D22" s="32"/>
      <c r="E22" s="18" t="s">
        <v>80</v>
      </c>
      <c r="F22" s="14">
        <v>6</v>
      </c>
      <c r="G22" s="14">
        <v>6</v>
      </c>
      <c r="H22" s="14" t="s">
        <v>81</v>
      </c>
      <c r="I22" s="18" t="s">
        <v>82</v>
      </c>
      <c r="J22" s="18" t="s">
        <v>83</v>
      </c>
      <c r="K22" s="15" t="s">
        <v>84</v>
      </c>
      <c r="L22" s="15"/>
      <c r="M22" s="33"/>
      <c r="N22" s="27">
        <v>5</v>
      </c>
      <c r="O22" s="15" t="s">
        <v>85</v>
      </c>
    </row>
    <row r="23" s="3" customFormat="1" ht="101.5" customHeight="1" spans="1:15">
      <c r="A23" s="31"/>
      <c r="B23" s="31"/>
      <c r="C23" s="28" t="s">
        <v>86</v>
      </c>
      <c r="D23" s="28">
        <v>12</v>
      </c>
      <c r="E23" s="18" t="s">
        <v>87</v>
      </c>
      <c r="F23" s="14">
        <v>8</v>
      </c>
      <c r="G23" s="14">
        <v>7.4</v>
      </c>
      <c r="H23" s="14" t="s">
        <v>88</v>
      </c>
      <c r="I23" s="15" t="s">
        <v>89</v>
      </c>
      <c r="J23" s="15" t="s">
        <v>90</v>
      </c>
      <c r="K23" s="15" t="s">
        <v>91</v>
      </c>
      <c r="L23" s="15"/>
      <c r="M23" s="26" t="s">
        <v>92</v>
      </c>
      <c r="N23" s="27">
        <v>7.4</v>
      </c>
      <c r="O23" s="15" t="s">
        <v>93</v>
      </c>
    </row>
    <row r="24" s="3" customFormat="1" ht="159" customHeight="1" spans="1:15">
      <c r="A24" s="31"/>
      <c r="B24" s="31"/>
      <c r="C24" s="31"/>
      <c r="D24" s="31"/>
      <c r="E24" s="18" t="s">
        <v>94</v>
      </c>
      <c r="F24" s="14">
        <v>3</v>
      </c>
      <c r="G24" s="14">
        <v>3</v>
      </c>
      <c r="H24" s="14" t="s">
        <v>95</v>
      </c>
      <c r="I24" s="18" t="s">
        <v>96</v>
      </c>
      <c r="J24" s="18" t="s">
        <v>97</v>
      </c>
      <c r="K24" s="15" t="s">
        <v>98</v>
      </c>
      <c r="L24" s="15" t="s">
        <v>99</v>
      </c>
      <c r="N24" s="27">
        <v>3</v>
      </c>
      <c r="O24" s="15" t="s">
        <v>100</v>
      </c>
    </row>
    <row r="25" s="3" customFormat="1" ht="123" customHeight="1" spans="1:15">
      <c r="A25" s="31"/>
      <c r="B25" s="31"/>
      <c r="C25" s="31"/>
      <c r="D25" s="31"/>
      <c r="E25" s="18" t="s">
        <v>101</v>
      </c>
      <c r="F25" s="14">
        <v>1</v>
      </c>
      <c r="G25" s="14">
        <v>1</v>
      </c>
      <c r="H25" s="14" t="s">
        <v>102</v>
      </c>
      <c r="I25" s="18" t="s">
        <v>103</v>
      </c>
      <c r="J25" s="18" t="s">
        <v>104</v>
      </c>
      <c r="K25" s="15" t="s">
        <v>98</v>
      </c>
      <c r="L25" s="18" t="s">
        <v>105</v>
      </c>
      <c r="M25" s="26" t="s">
        <v>106</v>
      </c>
      <c r="N25" s="27">
        <v>1</v>
      </c>
      <c r="O25" s="15" t="s">
        <v>107</v>
      </c>
    </row>
    <row r="26" s="3" customFormat="1" ht="99" customHeight="1" spans="1:15">
      <c r="A26" s="31"/>
      <c r="B26" s="31"/>
      <c r="C26" s="14" t="s">
        <v>108</v>
      </c>
      <c r="D26" s="14">
        <v>2</v>
      </c>
      <c r="E26" s="18" t="s">
        <v>109</v>
      </c>
      <c r="F26" s="14">
        <v>1</v>
      </c>
      <c r="G26" s="14">
        <v>1</v>
      </c>
      <c r="H26" s="14"/>
      <c r="I26" s="18" t="s">
        <v>110</v>
      </c>
      <c r="J26" s="18" t="s">
        <v>111</v>
      </c>
      <c r="K26" s="15" t="s">
        <v>98</v>
      </c>
      <c r="L26" s="15" t="s">
        <v>112</v>
      </c>
      <c r="M26" s="26" t="s">
        <v>113</v>
      </c>
      <c r="N26" s="27">
        <v>1</v>
      </c>
      <c r="O26" s="15" t="s">
        <v>114</v>
      </c>
    </row>
    <row r="27" s="3" customFormat="1" ht="77.15" customHeight="1" spans="1:15">
      <c r="A27" s="31"/>
      <c r="B27" s="31"/>
      <c r="C27" s="14"/>
      <c r="D27" s="14"/>
      <c r="E27" s="18" t="s">
        <v>115</v>
      </c>
      <c r="F27" s="14">
        <v>1</v>
      </c>
      <c r="G27" s="14">
        <v>1</v>
      </c>
      <c r="H27" s="14"/>
      <c r="I27" s="18" t="s">
        <v>116</v>
      </c>
      <c r="J27" s="18" t="s">
        <v>117</v>
      </c>
      <c r="K27" s="15" t="s">
        <v>98</v>
      </c>
      <c r="L27" s="15" t="s">
        <v>118</v>
      </c>
      <c r="M27" s="26" t="s">
        <v>113</v>
      </c>
      <c r="N27" s="27">
        <v>1</v>
      </c>
      <c r="O27" s="15" t="s">
        <v>119</v>
      </c>
    </row>
    <row r="28" s="3" customFormat="1" ht="144" customHeight="1" spans="1:15">
      <c r="A28" s="31"/>
      <c r="B28" s="31"/>
      <c r="C28" s="14" t="s">
        <v>120</v>
      </c>
      <c r="D28" s="14">
        <v>7</v>
      </c>
      <c r="E28" s="18" t="s">
        <v>121</v>
      </c>
      <c r="F28" s="14">
        <v>3</v>
      </c>
      <c r="G28" s="14">
        <v>3</v>
      </c>
      <c r="H28" s="14"/>
      <c r="I28" s="15" t="s">
        <v>122</v>
      </c>
      <c r="J28" s="15" t="s">
        <v>123</v>
      </c>
      <c r="K28" s="15" t="s">
        <v>98</v>
      </c>
      <c r="L28" s="15" t="s">
        <v>124</v>
      </c>
      <c r="M28" s="26" t="s">
        <v>125</v>
      </c>
      <c r="N28" s="27">
        <v>2</v>
      </c>
      <c r="O28" s="15" t="s">
        <v>126</v>
      </c>
    </row>
    <row r="29" s="3" customFormat="1" ht="127.5" customHeight="1" spans="1:15">
      <c r="A29" s="31"/>
      <c r="B29" s="31"/>
      <c r="C29" s="14"/>
      <c r="D29" s="14"/>
      <c r="E29" s="18" t="s">
        <v>127</v>
      </c>
      <c r="F29" s="14">
        <v>4</v>
      </c>
      <c r="G29" s="14">
        <v>4</v>
      </c>
      <c r="H29" s="14"/>
      <c r="I29" s="15" t="s">
        <v>128</v>
      </c>
      <c r="J29" s="15" t="s">
        <v>129</v>
      </c>
      <c r="K29" s="15" t="s">
        <v>98</v>
      </c>
      <c r="L29" s="15" t="s">
        <v>130</v>
      </c>
      <c r="M29" s="26" t="s">
        <v>131</v>
      </c>
      <c r="N29" s="27">
        <v>3</v>
      </c>
      <c r="O29" s="15" t="s">
        <v>132</v>
      </c>
    </row>
    <row r="30" s="3" customFormat="1" ht="93" customHeight="1" spans="1:15">
      <c r="A30" s="31"/>
      <c r="B30" s="31"/>
      <c r="C30" s="29" t="s">
        <v>133</v>
      </c>
      <c r="D30" s="29">
        <v>12</v>
      </c>
      <c r="E30" s="14" t="s">
        <v>134</v>
      </c>
      <c r="F30" s="14">
        <v>2</v>
      </c>
      <c r="G30" s="14">
        <v>2</v>
      </c>
      <c r="H30" s="14"/>
      <c r="I30" s="14" t="s">
        <v>135</v>
      </c>
      <c r="J30" s="15" t="s">
        <v>136</v>
      </c>
      <c r="K30" s="15" t="s">
        <v>98</v>
      </c>
      <c r="L30" s="15" t="s">
        <v>137</v>
      </c>
      <c r="M30" s="34" t="s">
        <v>138</v>
      </c>
      <c r="N30" s="27">
        <v>2</v>
      </c>
      <c r="O30" s="15" t="s">
        <v>139</v>
      </c>
    </row>
    <row r="31" s="3" customFormat="1" ht="140" customHeight="1" spans="1:15">
      <c r="A31" s="31"/>
      <c r="B31" s="31"/>
      <c r="C31" s="35"/>
      <c r="D31" s="35"/>
      <c r="E31" s="14" t="s">
        <v>140</v>
      </c>
      <c r="F31" s="14">
        <v>1</v>
      </c>
      <c r="G31" s="14">
        <v>1</v>
      </c>
      <c r="H31" s="14"/>
      <c r="I31" s="14" t="s">
        <v>141</v>
      </c>
      <c r="J31" s="36" t="s">
        <v>142</v>
      </c>
      <c r="K31" s="15" t="s">
        <v>98</v>
      </c>
      <c r="L31" s="15" t="s">
        <v>143</v>
      </c>
      <c r="M31" s="34" t="s">
        <v>144</v>
      </c>
      <c r="N31" s="27">
        <v>1</v>
      </c>
      <c r="O31" s="37" t="s">
        <v>145</v>
      </c>
    </row>
    <row r="32" s="3" customFormat="1" ht="112.5" customHeight="1" spans="1:15">
      <c r="A32" s="31"/>
      <c r="B32" s="31"/>
      <c r="C32" s="35"/>
      <c r="D32" s="35"/>
      <c r="E32" s="18" t="s">
        <v>146</v>
      </c>
      <c r="F32" s="14">
        <v>2</v>
      </c>
      <c r="G32" s="14">
        <v>2</v>
      </c>
      <c r="H32" s="14"/>
      <c r="I32" s="18" t="s">
        <v>147</v>
      </c>
      <c r="J32" s="36" t="s">
        <v>148</v>
      </c>
      <c r="K32" s="15" t="s">
        <v>98</v>
      </c>
      <c r="L32" s="15" t="s">
        <v>149</v>
      </c>
      <c r="M32" s="34" t="s">
        <v>150</v>
      </c>
      <c r="N32" s="27">
        <v>2</v>
      </c>
      <c r="O32" s="15" t="s">
        <v>151</v>
      </c>
    </row>
    <row r="33" s="3" customFormat="1" ht="133.5" customHeight="1" spans="1:15">
      <c r="A33" s="31"/>
      <c r="B33" s="31"/>
      <c r="C33" s="35"/>
      <c r="D33" s="35"/>
      <c r="E33" s="18" t="s">
        <v>152</v>
      </c>
      <c r="F33" s="14">
        <v>2</v>
      </c>
      <c r="G33" s="14">
        <v>2</v>
      </c>
      <c r="H33" s="14"/>
      <c r="I33" s="18" t="s">
        <v>153</v>
      </c>
      <c r="J33" s="36" t="s">
        <v>154</v>
      </c>
      <c r="K33" s="15" t="s">
        <v>98</v>
      </c>
      <c r="L33" s="15" t="s">
        <v>155</v>
      </c>
      <c r="M33" s="34" t="s">
        <v>156</v>
      </c>
      <c r="N33" s="27">
        <v>1.5</v>
      </c>
      <c r="O33" s="15" t="s">
        <v>157</v>
      </c>
    </row>
    <row r="34" s="3" customFormat="1" ht="139" customHeight="1" spans="1:15">
      <c r="A34" s="31"/>
      <c r="B34" s="31"/>
      <c r="C34" s="35"/>
      <c r="D34" s="35"/>
      <c r="E34" s="18" t="s">
        <v>158</v>
      </c>
      <c r="F34" s="14">
        <v>2</v>
      </c>
      <c r="G34" s="14">
        <v>2</v>
      </c>
      <c r="H34" s="14"/>
      <c r="I34" s="18" t="s">
        <v>159</v>
      </c>
      <c r="J34" s="36" t="s">
        <v>160</v>
      </c>
      <c r="K34" s="15" t="s">
        <v>98</v>
      </c>
      <c r="L34" s="15" t="s">
        <v>161</v>
      </c>
      <c r="M34" s="34" t="s">
        <v>156</v>
      </c>
      <c r="N34" s="14">
        <v>1.5</v>
      </c>
      <c r="O34" s="15" t="s">
        <v>162</v>
      </c>
    </row>
    <row r="35" s="3" customFormat="1" ht="71.25" customHeight="1" spans="1:15">
      <c r="A35" s="31"/>
      <c r="B35" s="31"/>
      <c r="C35" s="35"/>
      <c r="D35" s="35"/>
      <c r="E35" s="18" t="s">
        <v>163</v>
      </c>
      <c r="F35" s="14">
        <v>1</v>
      </c>
      <c r="G35" s="14">
        <v>1</v>
      </c>
      <c r="H35" s="14"/>
      <c r="I35" s="18" t="s">
        <v>164</v>
      </c>
      <c r="J35" s="36" t="s">
        <v>165</v>
      </c>
      <c r="K35" s="15" t="s">
        <v>98</v>
      </c>
      <c r="L35" s="15" t="s">
        <v>166</v>
      </c>
      <c r="M35" s="34" t="s">
        <v>167</v>
      </c>
      <c r="N35" s="27">
        <v>1</v>
      </c>
      <c r="O35" s="15" t="s">
        <v>168</v>
      </c>
    </row>
    <row r="36" s="3" customFormat="1" ht="71.25" customHeight="1" spans="1:15">
      <c r="A36" s="31"/>
      <c r="B36" s="31"/>
      <c r="C36" s="35"/>
      <c r="D36" s="35"/>
      <c r="E36" s="18" t="s">
        <v>169</v>
      </c>
      <c r="F36" s="14">
        <v>1</v>
      </c>
      <c r="G36" s="14">
        <v>1</v>
      </c>
      <c r="H36" s="14"/>
      <c r="I36" s="18" t="s">
        <v>170</v>
      </c>
      <c r="J36" s="36" t="s">
        <v>171</v>
      </c>
      <c r="K36" s="15" t="s">
        <v>98</v>
      </c>
      <c r="L36" s="15" t="s">
        <v>172</v>
      </c>
      <c r="M36" s="34" t="s">
        <v>173</v>
      </c>
      <c r="N36" s="27">
        <v>1</v>
      </c>
      <c r="O36" s="15" t="s">
        <v>174</v>
      </c>
    </row>
    <row r="37" s="3" customFormat="1" ht="188.5" customHeight="1" spans="1:15">
      <c r="A37" s="31"/>
      <c r="B37" s="31"/>
      <c r="C37" s="32"/>
      <c r="D37" s="32"/>
      <c r="E37" s="18" t="s">
        <v>175</v>
      </c>
      <c r="F37" s="14">
        <v>1</v>
      </c>
      <c r="G37" s="14">
        <v>1</v>
      </c>
      <c r="H37" s="14"/>
      <c r="I37" s="18" t="s">
        <v>176</v>
      </c>
      <c r="J37" s="18" t="s">
        <v>177</v>
      </c>
      <c r="K37" s="15" t="s">
        <v>98</v>
      </c>
      <c r="L37" s="15" t="s">
        <v>178</v>
      </c>
      <c r="M37" s="34" t="s">
        <v>179</v>
      </c>
      <c r="N37" s="27">
        <v>1</v>
      </c>
      <c r="O37" s="15" t="s">
        <v>180</v>
      </c>
    </row>
    <row r="38" s="4" customFormat="1" ht="167" customHeight="1" spans="1:15">
      <c r="A38" s="31"/>
      <c r="B38" s="31"/>
      <c r="C38" s="14" t="s">
        <v>181</v>
      </c>
      <c r="D38" s="14">
        <v>5</v>
      </c>
      <c r="E38" s="15" t="s">
        <v>182</v>
      </c>
      <c r="F38" s="14">
        <v>2</v>
      </c>
      <c r="G38" s="14">
        <v>2</v>
      </c>
      <c r="H38" s="14"/>
      <c r="I38" s="15" t="s">
        <v>183</v>
      </c>
      <c r="J38" s="18" t="s">
        <v>184</v>
      </c>
      <c r="K38" s="15" t="s">
        <v>185</v>
      </c>
      <c r="L38" s="15" t="s">
        <v>186</v>
      </c>
      <c r="M38" s="34"/>
      <c r="N38" s="38">
        <v>1.5</v>
      </c>
      <c r="O38" s="39" t="s">
        <v>187</v>
      </c>
    </row>
    <row r="39" s="4" customFormat="1" ht="137.25" customHeight="1" spans="1:15">
      <c r="A39" s="31"/>
      <c r="B39" s="31"/>
      <c r="C39" s="14"/>
      <c r="D39" s="14"/>
      <c r="E39" s="15" t="s">
        <v>188</v>
      </c>
      <c r="F39" s="14">
        <v>1</v>
      </c>
      <c r="G39" s="14">
        <v>1</v>
      </c>
      <c r="H39" s="14"/>
      <c r="I39" s="15" t="s">
        <v>189</v>
      </c>
      <c r="J39" s="18" t="s">
        <v>190</v>
      </c>
      <c r="K39" s="15" t="s">
        <v>98</v>
      </c>
      <c r="L39" s="15" t="s">
        <v>191</v>
      </c>
      <c r="M39" s="34" t="s">
        <v>192</v>
      </c>
      <c r="N39" s="38">
        <v>1</v>
      </c>
      <c r="O39" s="39" t="s">
        <v>193</v>
      </c>
    </row>
    <row r="40" s="4" customFormat="1" ht="145.5" customHeight="1" spans="1:15">
      <c r="A40" s="31"/>
      <c r="B40" s="31"/>
      <c r="C40" s="14"/>
      <c r="D40" s="14"/>
      <c r="E40" s="15" t="s">
        <v>194</v>
      </c>
      <c r="F40" s="14">
        <v>1</v>
      </c>
      <c r="G40" s="14">
        <v>1</v>
      </c>
      <c r="H40" s="14"/>
      <c r="I40" s="15" t="s">
        <v>195</v>
      </c>
      <c r="J40" s="18" t="s">
        <v>196</v>
      </c>
      <c r="K40" s="15" t="s">
        <v>98</v>
      </c>
      <c r="L40" s="15" t="s">
        <v>197</v>
      </c>
      <c r="M40" s="34" t="s">
        <v>198</v>
      </c>
      <c r="N40" s="38">
        <v>1</v>
      </c>
      <c r="O40" s="39" t="s">
        <v>199</v>
      </c>
    </row>
    <row r="41" s="4" customFormat="1" ht="62.5" customHeight="1" spans="1:15">
      <c r="A41" s="40"/>
      <c r="B41" s="40"/>
      <c r="C41" s="14"/>
      <c r="D41" s="14"/>
      <c r="E41" s="15" t="s">
        <v>200</v>
      </c>
      <c r="F41" s="14">
        <v>1</v>
      </c>
      <c r="G41" s="14">
        <v>1</v>
      </c>
      <c r="H41" s="14"/>
      <c r="I41" s="15" t="s">
        <v>201</v>
      </c>
      <c r="J41" s="18" t="s">
        <v>202</v>
      </c>
      <c r="K41" s="15" t="s">
        <v>98</v>
      </c>
      <c r="L41" s="15" t="s">
        <v>203</v>
      </c>
      <c r="M41" s="34" t="s">
        <v>204</v>
      </c>
      <c r="N41" s="38">
        <v>1</v>
      </c>
      <c r="O41" s="39" t="s">
        <v>205</v>
      </c>
    </row>
    <row r="42" s="3" customFormat="1" ht="39.75" customHeight="1" spans="1:15">
      <c r="A42" s="14" t="s">
        <v>206</v>
      </c>
      <c r="B42" s="41"/>
      <c r="C42" s="41"/>
      <c r="D42" s="41"/>
      <c r="E42" s="41"/>
      <c r="F42" s="14">
        <f>SUM(F17:F41)</f>
        <v>100</v>
      </c>
      <c r="G42" s="14">
        <f>SUM(G17:G41)</f>
        <v>98.4</v>
      </c>
      <c r="H42" s="14" t="s">
        <v>207</v>
      </c>
      <c r="I42" s="14" t="s">
        <v>207</v>
      </c>
      <c r="J42" s="14" t="s">
        <v>207</v>
      </c>
      <c r="K42" s="14" t="s">
        <v>207</v>
      </c>
      <c r="L42" s="14" t="s">
        <v>207</v>
      </c>
      <c r="M42" s="14" t="s">
        <v>207</v>
      </c>
      <c r="N42" s="27">
        <f>SUM(N17:N41)</f>
        <v>90.4</v>
      </c>
      <c r="O42" s="15" t="s">
        <v>208</v>
      </c>
    </row>
    <row r="43" s="3" customFormat="1" ht="39.75" customHeight="1" spans="1:15">
      <c r="A43" s="42" t="s">
        <v>209</v>
      </c>
      <c r="B43" s="43"/>
      <c r="C43" s="43"/>
      <c r="D43" s="43"/>
      <c r="E43" s="43"/>
      <c r="F43" s="42" t="s">
        <v>210</v>
      </c>
      <c r="G43" s="42"/>
      <c r="H43" s="42"/>
      <c r="I43" s="42"/>
      <c r="J43" s="42"/>
      <c r="K43" s="42"/>
      <c r="L43" s="42"/>
      <c r="M43" s="42"/>
      <c r="N43" s="42"/>
      <c r="O43" s="42"/>
    </row>
    <row r="44" s="3" customFormat="1" ht="310" customHeight="1" spans="1:15">
      <c r="A44" s="42" t="s">
        <v>211</v>
      </c>
      <c r="B44" s="43"/>
      <c r="C44" s="43"/>
      <c r="D44" s="43"/>
      <c r="E44" s="43"/>
      <c r="F44" s="44" t="s">
        <v>212</v>
      </c>
      <c r="G44" s="15"/>
      <c r="H44" s="15"/>
      <c r="I44" s="15"/>
      <c r="J44" s="15"/>
      <c r="K44" s="15"/>
      <c r="L44" s="15"/>
      <c r="M44" s="15"/>
      <c r="N44" s="15"/>
      <c r="O44" s="15"/>
    </row>
    <row r="45" ht="63.75" customHeight="1"/>
  </sheetData>
  <mergeCells count="60">
    <mergeCell ref="A1:C1"/>
    <mergeCell ref="A2:O2"/>
    <mergeCell ref="A3:B3"/>
    <mergeCell ref="A4:O4"/>
    <mergeCell ref="B5:E5"/>
    <mergeCell ref="F5:J5"/>
    <mergeCell ref="K5:O5"/>
    <mergeCell ref="B6:G6"/>
    <mergeCell ref="I6:J6"/>
    <mergeCell ref="L6:O6"/>
    <mergeCell ref="B7:G7"/>
    <mergeCell ref="I7:J7"/>
    <mergeCell ref="L7:O7"/>
    <mergeCell ref="B8:G8"/>
    <mergeCell ref="I8:J8"/>
    <mergeCell ref="L8:O8"/>
    <mergeCell ref="D9:O9"/>
    <mergeCell ref="D10:G10"/>
    <mergeCell ref="H10:I10"/>
    <mergeCell ref="J10:O10"/>
    <mergeCell ref="D11:E11"/>
    <mergeCell ref="F11:G11"/>
    <mergeCell ref="K11:O11"/>
    <mergeCell ref="D12:E12"/>
    <mergeCell ref="F12:G12"/>
    <mergeCell ref="K12:O12"/>
    <mergeCell ref="D13:E13"/>
    <mergeCell ref="F13:G13"/>
    <mergeCell ref="K13:O13"/>
    <mergeCell ref="D14:E14"/>
    <mergeCell ref="F14:G14"/>
    <mergeCell ref="K14:O14"/>
    <mergeCell ref="A15:O15"/>
    <mergeCell ref="A42:E42"/>
    <mergeCell ref="A43:E43"/>
    <mergeCell ref="F43:O43"/>
    <mergeCell ref="A44:E44"/>
    <mergeCell ref="F44:O44"/>
    <mergeCell ref="A6:A8"/>
    <mergeCell ref="A9:A14"/>
    <mergeCell ref="A17:A20"/>
    <mergeCell ref="B17:B20"/>
    <mergeCell ref="C17:C20"/>
    <mergeCell ref="C21:C22"/>
    <mergeCell ref="C26:C27"/>
    <mergeCell ref="C28:C29"/>
    <mergeCell ref="C30:C37"/>
    <mergeCell ref="C38:C41"/>
    <mergeCell ref="D17:D20"/>
    <mergeCell ref="D21:D22"/>
    <mergeCell ref="D26:D27"/>
    <mergeCell ref="D28:D29"/>
    <mergeCell ref="D30:D37"/>
    <mergeCell ref="D38:D41"/>
    <mergeCell ref="H6:H8"/>
    <mergeCell ref="K6:K8"/>
    <mergeCell ref="L17:L20"/>
    <mergeCell ref="M17:M20"/>
    <mergeCell ref="M21:M22"/>
    <mergeCell ref="B9:C11"/>
  </mergeCells>
  <printOptions horizontalCentered="1"/>
  <pageMargins left="0.747916666666667" right="0.747916666666667" top="0.786805555555556" bottom="0.590277777777778" header="0.354166666666667" footer="0.196527777777778"/>
  <pageSetup paperSize="8" scale="5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Charon</cp:lastModifiedBy>
  <dcterms:created xsi:type="dcterms:W3CDTF">2006-09-16T00:00:00Z</dcterms:created>
  <cp:lastPrinted>2023-04-20T01:57:00Z</cp:lastPrinted>
  <dcterms:modified xsi:type="dcterms:W3CDTF">2026-08-20T07:23:05Z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5105121FA36847E0A93B0CD801700021_13</vt:lpwstr>
  </property>
  <property fmtid="{D5CDD505-2E9C-101B-9397-08002B2CF9AE}" pid="4" name="KSOReadingLayout">
    <vt:bool>false</vt:bool>
  </property>
  <property fmtid="{D5CDD505-2E9C-101B-9397-08002B2CF9AE}" pid="5" name="CalculationRule">
    <vt:i4>0</vt:i4>
  </property>
</Properties>
</file>