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 name="Sheet2" sheetId="8" r:id="rId3"/>
  </sheets>
  <definedNames>
    <definedName name="_xlnm._FilterDatabase" localSheetId="0" hidden="1">部门整体支出!$A$18:$M$46</definedName>
    <definedName name="_xlnm.Print_Area" localSheetId="0">部门整体支出!$A$1:$O$46</definedName>
    <definedName name="_xlnm.Print_Titles" localSheetId="0">部门整体支出!$18:$18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<sst xmlns="http://schemas.openxmlformats.org/spreadsheetml/2006/main" count="269" uniqueCount="209">
  <si>
    <t>附件1</t>
  </si>
  <si>
    <t>2025年度松山湖财政支出绩效自评抽查审核意见表</t>
  </si>
  <si>
    <t>年度：</t>
  </si>
  <si>
    <t>2025年</t>
  </si>
  <si>
    <t>部门基本情况</t>
  </si>
  <si>
    <t>部门名称</t>
  </si>
  <si>
    <t>东莞松山湖高新技术产业开发区管理委员会党建工作办公室</t>
  </si>
  <si>
    <t>财供人数（编制总数）合计：20    行政（参公）编制数小计：20    公益一类编制数小计：    公益二类编制数小计：</t>
  </si>
  <si>
    <t>下属单位数：0</t>
  </si>
  <si>
    <t>年度
总目标</t>
  </si>
  <si>
    <t>1、坚持以选优建强干部队伍为核心，突出政治首位，坚持好干部标准，注重选拔敢于斗争、善于斗争的优秀基层一线干部充实到中层干部队伍。</t>
  </si>
  <si>
    <t>完成情况</t>
  </si>
  <si>
    <t>1、任务1已完成</t>
  </si>
  <si>
    <t>未完成原因</t>
  </si>
  <si>
    <t>无</t>
  </si>
  <si>
    <t>2、深化松山湖党建“推动落实松山湖党建“红帆工程”三年建设方案，打造具有松山湖高新区特色基层党建工作之路，以党建引领园区高质量发展。</t>
  </si>
  <si>
    <t>2、任务2已完成</t>
  </si>
  <si>
    <t>3、强化党建引领、党群共建、党群互促，创新推动基层党群组织建设管理，推动产业园、载体、片区党群组织联建联动，增强基层组织活力，提升党群组织的渗透力和融合力，进一步强化党群（团委、妇联、工会）的号召力、凝聚力、引领力。</t>
  </si>
  <si>
    <t>3、任务3已完成</t>
  </si>
  <si>
    <t>4、进一步推动四个片区扎根基层扎根群众，整体提升松山湖社会治理社会化、法治化、智能化、专业化水平，打造具有松山湖特色的“大湾区治理名片”，为松山湖建设粤港澳大湾区综合性国家科学中心先行启动区提供坚实保障。</t>
  </si>
  <si>
    <t>4、任务4已完成</t>
  </si>
  <si>
    <t>5、落实人才政策，做好人才专项资金发放，加大松山湖新引进人才扶持力度，帮助企业引进和留住人才，壮大产业人才队伍。通过开展形式多样的招聘活动，为高新区企业搭建招才引智平台，拓宽用工就业渠道，满足企业用人需求和人才储备。</t>
  </si>
  <si>
    <t>5、任务5已完成</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</si>
  <si>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</si>
  <si>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</si>
  <si>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</si>
  <si>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</si>
  <si>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</si>
  <si>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</si>
  <si>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</si>
  <si>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</si>
  <si>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</si>
  <si>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</si>
  <si>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</si>
  <si>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 xml:space="preserve">
</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</si>
  <si>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</si>
  <si>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</si>
  <si>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</si>
  <si>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</si>
  <si>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</si>
  <si>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</si>
  <si>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</si>
  <si>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</si>
  <si>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</si>
  <si>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</si>
  <si>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</si>
  <si>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</si>
  <si>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</si>
  <si>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</si>
  <si>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</si>
  <si>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</si>
  <si>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</si>
  <si>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</si>
  <si>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</si>
  <si>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已完成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</si>
  <si>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</si>
  <si>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</si>
  <si>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</si>
  <si>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</si>
  <si>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1、部门工作总结。
3、党建、群团各职能指标完成情况佐证资料</t>
  </si>
  <si>
    <t xml:space="preserve"> 根据佐证材料，2025年度6项重点工作任务均已完成：①深化党建“红帆工程”，新增党组织200个、发展党员83人，开展培训182场次1.6万人次；②推动干部人事工作，新招聘23名优秀毕业生，优化中层队伍结构；③聚集高层次人才，开展引才招聘活动21场，拨付人才资金约1.71亿元，新增博士工作站3家；④推动园区社会治理，组建146人网格员队伍，划分44个网格，开展便民活动1763场服务10.2万人次；⑤落实人社服务保障，举办招聘活动11场，处理劳动仲裁案件1461宗，社保业务约2万宗；⑥创新群团工作品牌，开展群团活动400余场，获全国五四红旗团委等荣誉。重点工作完成率100%，按评分标准得10分。</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</si>
  <si>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</si>
  <si>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</si>
  <si>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</si>
  <si>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2025年度部门年初预算25,000.88万元，实际下达32,734.20万元，实际支出30,465.90万元，实际支出未超实际下达预算，控制在目标范围内，成本指标全部完成，得4分。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</si>
  <si>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</si>
  <si>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</si>
  <si>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</si>
  <si>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 xml:space="preserve"> 对照2025年度部门整体预算绩效目标申报表及佐证材料，产出指标完成情况如下：购买劳务派遣人员数实际≥215人（目标≥215人），开展党员干部培训182场次（目标≥30场）、培训1.6万人次（目标≥1.1万人次），妇女儿童活动52场（目标≥35场），青少年及志愿活动400余场（目标≥80场），4个片区工作完成率100%（目标100%），补贴发放完成率100%（目标100%），招聘活动11场（目标≥8场），均完成年度指标值。但是质量指标及时效指标均为定性描述（“100%”或“及时”），未提供具体考核数据及佐证材料，指标可衡量性和可验证性不足，酌情扣1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</si>
  <si>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</si>
  <si>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</si>
  <si>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</si>
  <si>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对照绩效目标申报表，7项社会效益指标均基本达成：干部队伍结构有效优化，新招23名优秀毕业生充实一线；工青妇品牌有效提升，获全国五四红旗团委等荣誉，开展群团活动400余场；基层治理能力有效提升，组建146人网格队伍，开展便民活动1763场；技能人才素质有效提升，新增技能大师工作室3家；人才结构有效优化，累计引育国家级人才137名、省级237名；仲裁效率有效提升，调处纠纷超3000宗，结案率92%；用工渠道逐步拓宽，举办招聘11场，输送人才4.4万人。但所有效益指标均为定性表述，缺乏量化数据支撑，佐证材料可验证性不足，酌情扣1分。</t>
  </si>
  <si>
    <t>管理效率</t>
  </si>
  <si>
    <t>预算编制</t>
  </si>
  <si>
    <t>预算编制合规性</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</si>
  <si>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</si>
  <si>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</si>
  <si>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</si>
  <si>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 xml:space="preserve"> 2025年度预算编制符合部门职责及市委市政府方针政策，资金按项目轻重缓急分配。预算编制按“二上二下”流程，经部门局务会议集体审议后提交。财政拨款收入预决算差异率为1.21%（(32734.20-25000.88)/25000.88×100%），本项扣0.08分。本年度无新增项目，不涉及事前绩效评估事项。</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</si>
  <si>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</si>
  <si>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</si>
  <si>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</si>
  <si>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</si>
  <si>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预算（绩效）批复</t>
  </si>
  <si>
    <t>部门整体及项目支出均按要求编制了绩效目标，并积极配合财政部门开展目标审核工作。绩效目标与部门“三定”方案职责基本匹配，符合国家法律法规和部门中长期规划。但存在以下问题：一是部门整体绩效目标申报表中产出指标仅1项（4个片区工作完成率）涉及核心职能，其余多为后勤保障类指标，未能充分反映部门核心履职产出；二是数量指标目标值设置偏低，如“开展党员干部培训数量”目标30场次，实际完成182场次，“开展青少年、志愿活动”目标80场，实际完成400余场，指标缺乏挑战性；三是效益指标均为定性表述（如“有所优化”“有效提升”），缺乏量化标准；四是项目绩效目标中部分指标设置笼统，个别效益指标与项目实施内容匹配度不足。综上，绩效目标设置的合理性、明确性和细化程度不足，酌情扣1.5分。</t>
  </si>
  <si>
    <t>预算执行</t>
  </si>
  <si>
    <t>部门预算资金支出率</t>
  </si>
  <si>
    <t>93.07%*8</t>
  </si>
  <si>
    <t>反映部门预算资金支出情况。</t>
  </si>
  <si>
    <t>主要依据部门预算资金“实际支出金额/实际下达预算数*分值权重”计算核定得分。</t>
  </si>
  <si>
    <t>部门自评，以财政局复核为准。</t>
  </si>
  <si>
    <t>部门决算</t>
  </si>
  <si>
    <t>2025年度部门预算实际下达数32,734.20万元，实际支出数30,465.90万元，预算执行率为93.07%（30,465.90/32,734.20×100%），按公式“实际支出/实际下达×8”计算得7.45分。预算执行率较高，支出进度总体良好。</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</si>
  <si>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</si>
  <si>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</si>
  <si>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</si>
  <si>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</si>
  <si>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</si>
  <si>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部门财务制度</t>
  </si>
  <si>
    <t>部门制定了《松山湖管委会党建工作办公室（组织人事局）财务内部控制管理制度（修订20250908）》，建立了预算管理、采购管理、合同管理、费用报销、支付管理、固定资产管理、会计监督等覆盖主要经济活动的内部控制制度，各项流程符合国家财经法规和财务管理制度规定。2025年度部门聘请第三方会计师事务所开展内控审查及报销单据审查。决算报表说明确认“账证相符、账实相符、账表相符、表表相符，真实、准确、完整地反映了本单位预算执行结果和财务状况”。未发现审计、财会监督指出问题及整改事项，支出范围、程序、用途符合规定，未发现截留、挤占、挪用、虚列支出等情况。财务管理合规，得满分3分。</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</si>
  <si>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</si>
  <si>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</si>
  <si>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</si>
  <si>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</si>
  <si>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预算安排13.00万元，其中公务用车运行维护费3.00万元、公务接待费10.00万元、因公出国（境）费0万元。实际支出3.45万元，其中公务用车运行维护费1.35万元、公务接待费2.10万元、因公出国（境）费0万元，实际支出数未超预算安排数。与上年相比，“三公”经费合计下降55.78%，其中公务接待费下降69.45%，符合“三公”经费支出预算规模只减不增的控制要求。按评分标准得满分1分。</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</si>
  <si>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</si>
  <si>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</si>
  <si>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</si>
  <si>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</si>
  <si>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</si>
  <si>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2025年度预算公开资料</t>
  </si>
  <si>
    <t>2025年度部门预算于2025年4月3日在园区官网“财政预算决算和三公经费公开”栏目公开，公开内容包含部门预算套表及绩效目标批复表；2024年度部门决算及绩效自评结果于2025年10月17日在同一栏目公开，公开内容含绩效自评结果汇总表。预算、决算公开均在规定时限内完成，公开内容完整、格式规范，符合相关要求。预算、决算公开各占50%，均合规，得满分1分。</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</si>
  <si>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</si>
  <si>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</si>
  <si>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</si>
  <si>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</si>
  <si>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2025年度预算（包括绩效）公开资料</t>
  </si>
  <si>
    <t>2025年度部门整体绩效目标和项目绩效目标于2025年4月3日在园区官网“财政预算决算和三公经费”栏目随部门预算同步公开，公开内容含绩效目标批复表；2024年度绩效自评结果于2025年10月17日在同一栏目公开，公开内容含绩效自评结果汇总表。绩效目标、绩效自评结果均按规定时限和格式在单位网站公开，公开内容完整、形式规范，符合绩效信息公开要求。按评分标准得满分1分。</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</si>
  <si>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</si>
  <si>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</si>
  <si>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</si>
  <si>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</si>
  <si>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</si>
  <si>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部门制定了《松山湖管委会党建工作办公室（组织人事局）财务内部控制管理制度（修订20250908）》，其中第二章第七条“绩效管理”明确了“花钱必问效、无效必问责”原则，构建了“预算编制有目标、执行有监控、完成有评价、结果有应用”的全过程绩效管理机制。制度对事前评估、目标管理、运行监控、绩效评价等方面作出了规定。但存在以下不足：一是绩效管理要求仅作为内部控制制度中的一个章节，未单独制定专门的绩效管理制度或办法；二是部门主管的专项资金未单独印发管理办法并体现绩效管理要求。综合考量，酌情扣1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</si>
  <si>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</si>
  <si>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</si>
  <si>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</si>
  <si>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</si>
  <si>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绩效自评资料</t>
  </si>
  <si>
    <t>部门整体及32个项目均按要求编制了绩效目标，并按规定完成绩效目标公开；2025年度部门整体及项目绩效自评工作已完成，自评结果已按要求公开。但存在以下不足：一是部门整体绩效目标和项目绩效目标编报质量一般，部分指标设置笼统、定性表述为主、目标值缺乏挑战性；二是自评材料中未提供对2024年度绩效自评抽查审核意见的整改落实情况。综合考量，酌情扣1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</si>
  <si>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</si>
  <si>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</si>
  <si>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</si>
  <si>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</si>
  <si>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</si>
  <si>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政府采购项目合同清单</t>
  </si>
  <si>
    <t>根据佐证材料，部门已通过广东政府采购智慧云平台开展采购意向公开相关工作，2025年度采购项目基本按规定进行了采购意向公开。但存在以下不足：一是自评材料中未提供完整的部门项目采购清单（含采购计划时间、是否意向公开、意向公开时间等），不便于整体核查各项目意向公开的完整性和及时性；二是政府采购促进中小企业发展政策落实情况报告中公开的预留项目执行情况明细，仅能部分印证采购意向公开情况，无法全面覆盖所有采购项目。综合考量，本项酌情扣1分。</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</si>
  <si>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</si>
  <si>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</si>
  <si>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</si>
  <si>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</si>
  <si>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部门制定了《松山湖管委会党建工作办公室（组织人事局）财务内部控制管理制度（修订20250908）》，第三章“采购管理”对采购计划编制、采购方式（含公开招标、分散采购、云平台电子卖场、中介超市等）、采购需求管理等作出了明确规定，第四章“合同管理”对合同审批流程和签订时效提出要求，覆盖了采购需求管理、采购计划申报、采购方式选择、合同签订等关键环节的内部控制要求。未发现采购项目未按规定落实需求管理工作的情况。采购内控制度建设健全，得1分。</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</si>
  <si>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</si>
  <si>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</si>
  <si>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</si>
  <si>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</si>
  <si>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没被投诉</t>
  </si>
  <si>
    <t>根据佐证材料，2025年度部门未收到供应商投诉，未出现经财政部门查证认定的投诉事项，也未在财政、巡察、审计等监督检查中被发现存在违法违规问题。但根据《党建工作办公室采购管理自查自纠情况报告》，自查发现2021年11月至2025年9月期间存在“先实施后签合同”问题共计37个项目，涉及金额626.7156万元。虽该问题系部门主动自查发现且已制定整改措施，但仍反映出采购活动合规性存在不足。综合考虑，酌情扣1分。</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</si>
  <si>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</si>
  <si>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</si>
  <si>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</si>
  <si>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</si>
  <si>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部门2025年度采购项目大部分在中标（成交）通知书发出之日起十日内签订合同，合同签订及时率总体较高，但存在个别项目逾期签订的情况。根据广东政府采购智慧云平台合同备案记录，部分采购项目合同签订日期晚于中标日期超过10日。虽部门已制定《财务内部控制管理制度》对合同审批流程和签订时效提出要求，但合同签订时效性的执行仍有待加强。综合考虑，本项酌情扣0.5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</si>
  <si>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</si>
  <si>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</si>
  <si>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</si>
  <si>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</si>
  <si>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根据广东政府采购智慧云平台合同备案记录，部门2025年度政府采购项目合同已完成备案，但是个别合同备案时效性不足，扣0.5分。</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</si>
  <si>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</si>
  <si>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</si>
  <si>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</si>
  <si>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</si>
  <si>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项目付款资料</t>
  </si>
  <si>
    <t>根据广东政府采购智慧云平台履约验收管理模块截图，部门2025年度采购项目均按规定组织了履约验收并发布了验收结果公告。验收公告涵盖装修工程、家具、台式计算机、互联网接入服务、物业管理服务、印刷服务等多个品类，验收结论均为“验收通过”或“验收合格”，验收日期集中于2025年11月至2026年2月期间，验收程序规范、结论明确，符合《关于规范政府采购项目履约验收工作的通知》（东财〔2023〕123号）相关规定。未发现未按规定开展履约验收的项目。得1分。</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</si>
  <si>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</si>
  <si>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</si>
  <si>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</si>
  <si>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</si>
  <si>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根据部门提供的一级预算单位直接支付申请书（2025年2月至7月），劳务派遣人员工资、管理费及代缴保险税金均按月及时申请支付。结合广东政府采购智慧云平台合同备案及验收公告信息，各采购项目均已完成履约验收，验收结论均为“验收通过”或“验收合格”。部门已建立财务内部控制管理制度，对支付审批权限和流程作出明确规定。未发现无故延迟支付供应商款项的情况。按评分标准得1分。</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</si>
  <si>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</si>
  <si>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</si>
  <si>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</si>
  <si>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</si>
  <si>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面向中小企业采购情况报告</t>
  </si>
  <si>
    <t>部门2025年度预算总额1,701.287047万元，适宜由中小企业提供的采购项目预算金额为1,691.804487万元，面向中小企业和小微企业预留采购项目预算金额为1,691.804487万元，占比99.47%；实际授予中小企业和小微企业的合同金额为1,682.260366万元，占比99.47%。超过200万元的货物和服务采购项目、超过400万元的工程采购项目中，仅“松山湖联合培养学生宿舍租赁”项目（预算205.2万元）因基础设施限制未专门面向中小企业预留份额，已按《广东省政府采购促进中小企业发展实施细则（试行）》第九条第（二）款规定完成不专门面向中小企业预留份额声明备案。按评分标准得满分1分。</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</si>
  <si>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</si>
  <si>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</si>
  <si>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</si>
  <si>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</si>
  <si>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</si>
  <si>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</si>
  <si>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资产月报、资产处置表、资产清单</t>
  </si>
  <si>
    <t>资产月报报送及时、资产登记入账规范。根据第三方会计师事务所出具的资产清查审核意见报告，截至2025年7月31日，列入清查的固定资产3,560件、无形资产15件，经现场盘点核实后账面数量与实物数量一致，无盘亏情况，账实相符率达100%。2025年度资产盘点工作已按要求完成并形成盘点报告。但资产卡片中“使用人”信息完整性有待加强，部分固定资产卡片的使用人字段为空或标注为“公用”“闲置”，未能将资产责任完全落实到人。经综合考量，本项扣0.5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</si>
  <si>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</si>
  <si>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</si>
  <si>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</si>
  <si>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</si>
  <si>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财务制度</t>
  </si>
  <si>
    <t>部门制定了《松山湖党建工作办公室财务内部控制管理制度（修订20250908）》，其中第七章“固定资产管理”对固定资产定义及入账标准、资产使用与维护、资产盘点、资产处置等环节进行了规范，明确了资产管理部门和使用部门的职责分工。2025年度行政事业性国有资产报告分析报告确认部门已建立资产管理制度，涵盖资产配置、使用、处置、收益收缴、职责分工等方面。资产管理制度总体健全，得1分。</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</si>
  <si>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</si>
  <si>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</si>
  <si>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</si>
  <si>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</si>
  <si>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请如实提供，如抽查发现不按照实际提供的部门，该二级指标不得分。</t>
  </si>
  <si>
    <t>第三方会计师事务所出具的资产清查审核意见报告显示，截至2025年7月31日，列入清查的固定资产3,560件、无形资产15件，经现场盘点核实后账面数量与实物数量一致，无盘亏情况，账实相符率达100%。2025年度资产处置事项共7笔，账面原值27.99万元，均由单位内部审批，审批手续齐全。2025年度资产报告填报说明确认本部门无资产损失、权属不清晰等相关情况，房屋、车辆、单价100万元（含）以上设备等重点资产与部门决算数据无差异。未发现巡视、巡察、审计、财会监督检查中涉及资产管理问题的情况。资产管理合规，得1分。</t>
  </si>
  <si>
    <t>资产盘点情况</t>
  </si>
  <si>
    <t>反映部门是否每年按要求进行资产盘点。</t>
  </si>
  <si>
    <t>每年进行一次资产盘点，并完成结果处理的，得1分。未进行盘点的，不得分。</t>
  </si>
  <si>
    <t>1.资产盘点通知、盘点报告。
2.盘点结果处理情况相关材料。</t>
  </si>
  <si>
    <t>资产盘点报告</t>
  </si>
  <si>
    <t>根据第三方会计师事务所出具的《东莞松山湖高新技术产业开发区管理委员会党建工作办公室资产清查项目审核意见报告》，截至2025年7月31日，列入清查的固定资产3,560件、无形资产15件，经现场盘点核实后账面数量与实物数量一致，无盘亏情况，账实相符率达100%。年度资产报告分析报告确认已按要求完成资产盘点工作。按评分标准得1分。</t>
  </si>
  <si>
    <t>合计</t>
  </si>
  <si>
    <t>*</t>
  </si>
  <si>
    <r>
      <t xml:space="preserve">审核等级： 
</t>
    </r>
    <r>
      <rPr>
        <sz val="11"/>
        <rFont val="Wingdings"/>
        <charset val="134"/>
      </rPr>
      <t>þ</t>
    </r>
    <r>
      <rPr>
        <sz val="11"/>
        <rFont val="宋体"/>
        <charset val="134"/>
      </rPr>
      <t xml:space="preserve">优 </t>
    </r>
    <r>
      <rPr>
        <sz val="11"/>
        <rFont val="Wingdings"/>
        <charset val="134"/>
      </rPr>
      <t>¨</t>
    </r>
    <r>
      <rPr>
        <sz val="11"/>
        <rFont val="宋体"/>
        <charset val="134"/>
      </rPr>
      <t>良 □中 □差</t>
    </r>
  </si>
  <si>
    <t>绩效自评等级</t>
  </si>
  <si>
    <t>（等级划分为四档：90（含）-100分为优、80（含）-90分为良、60（含）-80分为中、60分以下为差）</t>
  </si>
  <si>
    <t>审核意见</t>
  </si>
  <si>
    <t>绩效等级：优
1. 绩效自评组织工作审核意见
预算单位提交了部门整体绩效目标申报表、自评指标评分表、年度工作计划及总结、预算执行情况表、资产月报及盘点报告、内控手册、采购项目完成情况表及合同验收资料、物业考核记录表等佐证材料。自评资料提交及时，佐证材料整体较为充分、齐整，能够支撑履职效能及管理效率各项指标的核查。但部分效益指标佐证材料以定性描述为主，缺少量化数据支撑；个别采购合同备案、资产卡片信息管理等佐证材料仍需进一步完善。
2. 履职效能方面
基本完成预期履职目标。年度重点工作任务共6项，均已按计划完成，各项目执行率均在93%以上，学校及人才工作获多项国家、省级荣誉。成本指标方面，实际支出控制在预算范围内，成本控制效果较好。产出指标方面，各数量指标均完成年度目标值，但质量指标及时效指标均为定性描述（"100%"或"及时"），未提供具体量化考核数据及佐证材料，指标可衡量性和可验证性不足。效益指标方面，各项社会效益指标均基本达成，但所有效益指标均为定性表述，缺乏量化数据支撑，佐证材料可验证性不足。
3. 管理效率方面
管理效率较为规范。预算编制合规，按"二上二下"流程经集体审议后提交，预决算差异率控制在合理范围内，本年度无新增项目不涉及事前评估。绩效目标设置方面，部门整体及项目绩效目标已按要求编制，但存在产出指标设置未能充分反映核心履职职能、数量指标目标值偏低、效益指标缺乏量化标准等问题。预算执行率93.07%，财务管理合规，"三公"经费控制良好。预决算及绩效信息均已按规定时限公开。绩效管理制度建设中，制度对全过程绩效管理有原则性规定，但未单独制定专项绩效管理制度，专项资金管理办法未体现绩效管理要求；绩效管理制度执行中，绩效目标编报质量一般，未提供上年度自评抽查整改落实情况。采购管理方面，采购意向公开佐证材料不完整，个别合同备案时效性不足；采购内控制度健全，采购活动合规，履约验收及支付及时，中小企业政策落实到位。资产管理方面，资产月报报送及时、登记入账规范、在建工程及时转固、盘点账实相符，但部分资产卡片使用人信息缺失，资产责任未完全落实到人。
4.加强预算绩效管理的建议
（1）优化绩效指标设置，提高指标科学性和可衡量性。目前部门整体绩效目标中产出指标以常规性、保障性指标为主，未能充分反映核心履职产出；效益指标均为定性表述，缺乏量化标准。建议增设"党员培训覆盖率""党建活动场次""人才引进数量"等具体量化指标；效益指标建议量化为"干部队伍优化比例""人才引进增长率""群众满意度"等可量化指标。同时，项目绩效目标中部分指标设置笼统，建议逐项优化，确保指标明确、细化、可衡量。
（2）强化效益佐证材料归集，量化项目实施效果。目前效益指标佐证材料以工作总结和定性描述为主，缺乏量化数据支撑。建议围绕干部队伍建设成效、人才引育成果、群团品牌建设效果、基层治理效能等维度进行量化总结，形成专项效益说明材料。
（3）强化采购合同管理，严格落实合同备案时效要求。合同备案时效性有待加强。建议指定专人负责合同备案工作，在合同签订后2个工作日内完成广东省政府采购网备案，建立备案台账并定期自查，确保备案及时规范。同时，加强采购意向公开佐证材料的归集整理，确保各项目均可追溯核查。
（4）完善资产日常管理，夯实资产管理基础。部分资产卡片中"使用人"字段缺失或标注为"公用""闲置"，资产责任未完全落实到人。建议全面核对资产卡片信息，补充完善使用人等关键字段，确保资产账、卡、物一致，责任到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</si>
</sst>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1"/>
      <name val="仿宋_GB2312"/>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1"/>
      <name val="Wingdings"/>
      <charset val="134"/>
    </font>
    <font>
      <sz val="10"/>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4" fillId="0" borderId="0" applyNumberFormat="0" applyFill="0" applyBorder="0" applyAlignment="0" applyProtection="0">
      <alignment vertical="center"/>
    </xf>
    <xf numFmtId="0" fontId="25" fillId="3" borderId="17" applyNumberFormat="0" applyAlignment="0" applyProtection="0">
      <alignment vertical="center"/>
    </xf>
    <xf numFmtId="0" fontId="26" fillId="4" borderId="18" applyNumberFormat="0" applyAlignment="0" applyProtection="0">
      <alignment vertical="center"/>
    </xf>
    <xf numFmtId="0" fontId="27" fillId="4" borderId="17" applyNumberFormat="0" applyAlignment="0" applyProtection="0">
      <alignment vertical="center"/>
    </xf>
    <xf numFmtId="0" fontId="28" fillId="5" borderId="19" applyNumberFormat="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33" borderId="0" applyNumberFormat="0" applyBorder="0" applyAlignment="0" applyProtection="0">
      <alignment vertical="center"/>
    </xf>
    <xf numFmtId="0" fontId="37" fillId="34" borderId="22" applyNumberFormat="0" applyAlignment="0" applyProtection="0"/>
    <xf numFmtId="0" fontId="38" fillId="34" borderId="23" applyNumberFormat="0" applyAlignment="0" applyProtection="0">
      <alignment vertical="center"/>
    </xf>
    <xf numFmtId="0" fontId="39" fillId="0" borderId="0"/>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 fillId="0" borderId="0"/>
    <xf numFmtId="0" fontId="36" fillId="36" borderId="0" applyNumberFormat="0" applyBorder="0" applyAlignment="0" applyProtection="0">
      <alignment vertical="center"/>
    </xf>
    <xf numFmtId="0" fontId="40" fillId="34" borderId="22" applyNumberFormat="0" applyAlignment="0" applyProtection="0">
      <alignment vertical="center"/>
    </xf>
    <xf numFmtId="0" fontId="41" fillId="38" borderId="0" applyNumberFormat="0" applyBorder="0" applyAlignment="0" applyProtection="0">
      <alignment vertical="center"/>
    </xf>
    <xf numFmtId="0" fontId="36"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0" fillId="0" borderId="0">
      <alignment vertical="center"/>
    </xf>
    <xf numFmtId="0" fontId="36" fillId="35" borderId="0" applyNumberFormat="0" applyBorder="0" applyAlignment="0" applyProtection="0">
      <alignment vertical="center"/>
    </xf>
    <xf numFmtId="0" fontId="36" fillId="42"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42" fillId="45" borderId="0" applyNumberFormat="0" applyBorder="0" applyAlignment="0" applyProtection="0">
      <alignment vertical="center"/>
    </xf>
    <xf numFmtId="0" fontId="3" fillId="0" borderId="0">
      <alignment vertical="center"/>
    </xf>
    <xf numFmtId="0" fontId="42" fillId="37" borderId="0" applyNumberFormat="0" applyBorder="0" applyAlignment="0" applyProtection="0">
      <alignment vertical="center"/>
    </xf>
    <xf numFmtId="0" fontId="42" fillId="44"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3" fillId="0" borderId="24" applyNumberFormat="0" applyFill="0" applyAlignment="0" applyProtection="0">
      <alignment vertical="center"/>
    </xf>
    <xf numFmtId="0" fontId="44" fillId="0" borderId="25" applyNumberFormat="0" applyFill="0" applyAlignment="0" applyProtection="0">
      <alignment vertical="center"/>
    </xf>
    <xf numFmtId="0" fontId="45" fillId="0" borderId="26"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8" fillId="41" borderId="0" applyNumberFormat="0" applyBorder="0" applyAlignment="0" applyProtection="0">
      <alignment vertical="center"/>
    </xf>
    <xf numFmtId="0" fontId="49" fillId="0" borderId="28" applyNumberFormat="0" applyFill="0" applyAlignment="0" applyProtection="0">
      <alignment vertical="center"/>
    </xf>
    <xf numFmtId="0" fontId="50" fillId="50" borderId="29"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0" applyNumberFormat="0" applyFill="0" applyAlignment="0" applyProtection="0">
      <alignment vertical="center"/>
    </xf>
    <xf numFmtId="0" fontId="42" fillId="51" borderId="0" applyNumberFormat="0" applyBorder="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2" fillId="54" borderId="0" applyNumberFormat="0" applyBorder="0" applyAlignment="0" applyProtection="0">
      <alignment vertical="center"/>
    </xf>
    <xf numFmtId="0" fontId="54" fillId="43" borderId="23" applyNumberFormat="0" applyAlignment="0" applyProtection="0">
      <alignment vertical="center"/>
    </xf>
  </cellStyleXfs>
  <cellXfs count="67">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center" vertical="center"/>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0" xfId="0" applyFont="1" applyFill="1" applyAlignment="1">
      <alignment horizontal="left"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vertical="center" wrapText="1"/>
    </xf>
    <xf numFmtId="0" fontId="10" fillId="0" borderId="3" xfId="0"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center"/>
    </xf>
    <xf numFmtId="0" fontId="1" fillId="0" borderId="3" xfId="0" applyFont="1" applyFill="1" applyBorder="1" applyAlignment="1"/>
    <xf numFmtId="0" fontId="5" fillId="0" borderId="1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0" borderId="12" xfId="0" applyFont="1" applyFill="1" applyBorder="1" applyAlignment="1">
      <alignment vertical="center" wrapText="1"/>
    </xf>
    <xf numFmtId="0" fontId="1" fillId="0" borderId="2" xfId="0" applyFont="1" applyFill="1" applyBorder="1" applyAlignment="1">
      <alignment vertical="center" wrapText="1"/>
    </xf>
    <xf numFmtId="0" fontId="1" fillId="0" borderId="13"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13" xfId="0" applyFont="1" applyFill="1" applyBorder="1" applyAlignment="1">
      <alignment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0" fillId="0" borderId="0" xfId="0" applyFont="1" applyFill="1" applyAlignment="1">
      <alignment horizontal="center"/>
    </xf>
    <xf numFmtId="0" fontId="1" fillId="0" borderId="0" xfId="0" applyFont="1" applyFill="1" applyAlignment="1">
      <alignment wrapText="1"/>
    </xf>
    <xf numFmtId="0" fontId="9" fillId="0" borderId="13"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1" fillId="0" borderId="3" xfId="0" applyFont="1" applyFill="1" applyBorder="1" applyAlignment="1">
      <alignment wrapText="1"/>
    </xf>
    <xf numFmtId="0" fontId="11" fillId="0" borderId="13" xfId="0" applyFont="1" applyFill="1" applyBorder="1" applyAlignment="1">
      <alignment horizontal="center" vertical="center" wrapText="1"/>
    </xf>
    <xf numFmtId="0" fontId="5" fillId="0" borderId="3" xfId="0" applyFont="1" applyFill="1" applyBorder="1" applyAlignment="1">
      <alignment horizontal="center" vertical="center"/>
    </xf>
    <xf numFmtId="0" fontId="3" fillId="0" borderId="3" xfId="0" applyFont="1" applyFill="1" applyBorder="1" applyAlignment="1">
      <alignment vertical="center" wrapText="1"/>
    </xf>
    <xf numFmtId="0" fontId="10" fillId="0" borderId="3" xfId="0"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10" fillId="0" borderId="3" xfId="0" applyFont="1" applyFill="1" applyBorder="1" applyAlignment="1">
      <alignment horizontal="center" vertical="center"/>
    </xf>
    <xf numFmtId="0" fontId="4" fillId="0" borderId="3" xfId="0" applyFont="1" applyFill="1" applyBorder="1" applyAlignment="1">
      <alignment vertical="center" wrapText="1"/>
    </xf>
    <xf numFmtId="0" fontId="10" fillId="0"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3" fillId="0" borderId="13"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7"/>
  <sheetViews>
    <sheetView tabSelected="1" view="pageBreakPreview" zoomScale="90" zoomScaleNormal="100" workbookViewId="0">
      <selection activeCell="P44" sqref="P44"/>
    </sheetView>
  </sheetViews>
  <sheetFormatPr defaultColWidth="8.75" defaultRowHeight="12"/>
  <cols>
    <col min="1" max="1" width="8.875" style="5" customWidth="1"/>
    <col min="2" max="2" width="8.75" style="5" customWidth="1"/>
    <col min="3" max="3" width="9.16666666666667" style="5" customWidth="1"/>
    <col min="4" max="4" width="5.25"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12.875" style="5" customWidth="1"/>
    <col min="14" max="14" width="8.60833333333333" style="7" customWidth="1"/>
    <col min="15" max="15" width="28.8833333333333" style="6" customWidth="1"/>
    <col min="16" max="16384" width="8.75" style="8"/>
  </cols>
  <sheetData>
    <row r="1" ht="29.1" customHeight="1" spans="1:3">
      <c r="A1" s="9" t="s">
        <v>0</v>
      </c>
      <c r="B1" s="9"/>
      <c r="C1" s="9"/>
    </row>
    <row r="2" ht="31.5" spans="1:15">
      <c r="A2" s="10" t="s">
        <v>1</v>
      </c>
      <c r="B2" s="10"/>
      <c r="C2" s="10"/>
      <c r="D2" s="10"/>
      <c r="E2" s="10"/>
      <c r="F2" s="10"/>
      <c r="G2" s="10"/>
      <c r="H2" s="10"/>
      <c r="I2" s="10"/>
      <c r="J2" s="10"/>
      <c r="K2" s="10"/>
      <c r="L2" s="10"/>
      <c r="M2" s="10"/>
      <c r="N2" s="10"/>
      <c r="O2" s="10"/>
    </row>
    <row r="3" s="1" customFormat="1" ht="20.1" customHeight="1" spans="1:15">
      <c r="A3" s="11" t="s">
        <v>2</v>
      </c>
      <c r="B3" s="11" t="s">
        <v>3</v>
      </c>
      <c r="C3" s="12"/>
      <c r="D3" s="12"/>
      <c r="E3" s="12"/>
      <c r="F3" s="12"/>
      <c r="G3" s="12"/>
      <c r="H3" s="12"/>
      <c r="I3" s="12"/>
      <c r="J3" s="12"/>
      <c r="K3" s="12"/>
      <c r="L3" s="12"/>
      <c r="M3" s="12"/>
      <c r="N3" s="49"/>
      <c r="O3" s="50"/>
    </row>
    <row r="4" s="1" customFormat="1" ht="18" customHeight="1" spans="1:15">
      <c r="A4" s="13" t="s">
        <v>4</v>
      </c>
      <c r="B4" s="14"/>
      <c r="C4" s="14"/>
      <c r="D4" s="14"/>
      <c r="E4" s="14"/>
      <c r="F4" s="14"/>
      <c r="G4" s="14"/>
      <c r="H4" s="14"/>
      <c r="I4" s="14"/>
      <c r="J4" s="14"/>
      <c r="K4" s="14"/>
      <c r="L4" s="14"/>
      <c r="M4" s="14"/>
      <c r="N4" s="14"/>
      <c r="O4" s="51"/>
    </row>
    <row r="5" s="1" customFormat="1" ht="45" customHeight="1" spans="1:15">
      <c r="A5" s="15" t="s">
        <v>5</v>
      </c>
      <c r="B5" s="15" t="s">
        <v>6</v>
      </c>
      <c r="C5" s="15"/>
      <c r="D5" s="15"/>
      <c r="E5" s="15"/>
      <c r="F5" s="16" t="s">
        <v>7</v>
      </c>
      <c r="G5" s="16"/>
      <c r="H5" s="16"/>
      <c r="I5" s="16"/>
      <c r="J5" s="16"/>
      <c r="K5" s="23" t="s">
        <v>8</v>
      </c>
      <c r="L5" s="24"/>
      <c r="M5" s="24"/>
      <c r="N5" s="24"/>
      <c r="O5" s="52"/>
    </row>
    <row r="6" s="1" customFormat="1" ht="70" customHeight="1" spans="1:15">
      <c r="A6" s="17" t="s">
        <v>9</v>
      </c>
      <c r="B6" s="16" t="s">
        <v>10</v>
      </c>
      <c r="C6" s="16"/>
      <c r="D6" s="16"/>
      <c r="E6" s="16"/>
      <c r="F6" s="16"/>
      <c r="G6" s="16"/>
      <c r="H6" s="17" t="s">
        <v>11</v>
      </c>
      <c r="I6" s="53" t="s">
        <v>12</v>
      </c>
      <c r="J6" s="54"/>
      <c r="K6" s="17" t="s">
        <v>13</v>
      </c>
      <c r="L6" s="47" t="s">
        <v>14</v>
      </c>
      <c r="M6" s="48"/>
      <c r="N6" s="24"/>
      <c r="O6" s="55"/>
    </row>
    <row r="7" s="1" customFormat="1" ht="70" customHeight="1" spans="1:15">
      <c r="A7" s="18"/>
      <c r="B7" s="16" t="s">
        <v>15</v>
      </c>
      <c r="C7" s="16"/>
      <c r="D7" s="16"/>
      <c r="E7" s="16"/>
      <c r="F7" s="16"/>
      <c r="G7" s="16"/>
      <c r="H7" s="18"/>
      <c r="I7" s="53" t="s">
        <v>16</v>
      </c>
      <c r="J7" s="54"/>
      <c r="K7" s="18"/>
      <c r="L7" s="47" t="s">
        <v>14</v>
      </c>
      <c r="M7" s="48"/>
      <c r="N7" s="24"/>
      <c r="O7" s="55"/>
    </row>
    <row r="8" s="1" customFormat="1" ht="70" customHeight="1" spans="1:15">
      <c r="A8" s="18"/>
      <c r="B8" s="16" t="s">
        <v>17</v>
      </c>
      <c r="C8" s="19"/>
      <c r="D8" s="19"/>
      <c r="E8" s="19"/>
      <c r="F8" s="19"/>
      <c r="G8" s="19"/>
      <c r="H8" s="18"/>
      <c r="I8" s="53" t="s">
        <v>18</v>
      </c>
      <c r="J8" s="54"/>
      <c r="K8" s="18"/>
      <c r="L8" s="47" t="s">
        <v>14</v>
      </c>
      <c r="M8" s="48"/>
      <c r="N8" s="24"/>
      <c r="O8" s="55"/>
    </row>
    <row r="9" s="1" customFormat="1" ht="70" customHeight="1" spans="1:15">
      <c r="A9" s="18"/>
      <c r="B9" s="16" t="s">
        <v>19</v>
      </c>
      <c r="C9" s="16"/>
      <c r="D9" s="16"/>
      <c r="E9" s="16"/>
      <c r="F9" s="16"/>
      <c r="G9" s="16"/>
      <c r="H9" s="18"/>
      <c r="I9" s="53" t="s">
        <v>20</v>
      </c>
      <c r="J9" s="54"/>
      <c r="K9" s="18"/>
      <c r="L9" s="47" t="s">
        <v>14</v>
      </c>
      <c r="M9" s="48"/>
      <c r="N9" s="24"/>
      <c r="O9" s="55"/>
    </row>
    <row r="10" s="1" customFormat="1" ht="70" customHeight="1" spans="1:15">
      <c r="A10" s="18"/>
      <c r="B10" s="20" t="s">
        <v>21</v>
      </c>
      <c r="C10" s="20"/>
      <c r="D10" s="20"/>
      <c r="E10" s="20"/>
      <c r="F10" s="20"/>
      <c r="G10" s="20"/>
      <c r="H10" s="18"/>
      <c r="I10" s="53" t="s">
        <v>22</v>
      </c>
      <c r="J10" s="54"/>
      <c r="K10" s="18"/>
      <c r="L10" s="47" t="s">
        <v>14</v>
      </c>
      <c r="M10" s="48"/>
      <c r="N10" s="24"/>
      <c r="O10" s="55"/>
    </row>
    <row r="11" s="1" customFormat="1" ht="18" customHeight="1" spans="1:15">
      <c r="A11" s="17" t="s">
        <v>23</v>
      </c>
      <c r="B11" s="21" t="s">
        <v>24</v>
      </c>
      <c r="C11" s="22"/>
      <c r="D11" s="23" t="s">
        <v>25</v>
      </c>
      <c r="E11" s="24"/>
      <c r="F11" s="24"/>
      <c r="G11" s="24"/>
      <c r="H11" s="24"/>
      <c r="I11" s="24"/>
      <c r="J11" s="24"/>
      <c r="K11" s="24"/>
      <c r="L11" s="24"/>
      <c r="M11" s="24"/>
      <c r="N11" s="24"/>
      <c r="O11" s="52"/>
    </row>
    <row r="12" s="1" customFormat="1" ht="18" customHeight="1" spans="1:15">
      <c r="A12" s="18"/>
      <c r="B12" s="25"/>
      <c r="C12" s="26"/>
      <c r="D12" s="15" t="s">
        <v>26</v>
      </c>
      <c r="E12" s="15"/>
      <c r="F12" s="15"/>
      <c r="G12" s="15"/>
      <c r="H12" s="15" t="s">
        <v>27</v>
      </c>
      <c r="I12" s="15"/>
      <c r="J12" s="23" t="s">
        <v>28</v>
      </c>
      <c r="K12" s="24"/>
      <c r="L12" s="24"/>
      <c r="M12" s="24"/>
      <c r="N12" s="24"/>
      <c r="O12" s="52"/>
    </row>
    <row r="13" s="1" customFormat="1" ht="18" customHeight="1" spans="1:15">
      <c r="A13" s="18"/>
      <c r="B13" s="27"/>
      <c r="C13" s="28"/>
      <c r="D13" s="15" t="s">
        <v>29</v>
      </c>
      <c r="E13" s="15"/>
      <c r="F13" s="15" t="s">
        <v>30</v>
      </c>
      <c r="G13" s="15"/>
      <c r="H13" s="29" t="s">
        <v>31</v>
      </c>
      <c r="I13" s="15" t="s">
        <v>32</v>
      </c>
      <c r="J13" s="15" t="s">
        <v>31</v>
      </c>
      <c r="K13" s="23" t="s">
        <v>32</v>
      </c>
      <c r="L13" s="24"/>
      <c r="M13" s="24"/>
      <c r="N13" s="24"/>
      <c r="O13" s="52"/>
    </row>
    <row r="14" s="1" customFormat="1" ht="24" customHeight="1" spans="1:15">
      <c r="A14" s="18"/>
      <c r="B14" s="30" t="s">
        <v>33</v>
      </c>
      <c r="C14" s="31">
        <v>25000.88</v>
      </c>
      <c r="D14" s="32">
        <v>1679.98</v>
      </c>
      <c r="E14" s="32"/>
      <c r="F14" s="32">
        <v>23320.9</v>
      </c>
      <c r="G14" s="32"/>
      <c r="H14" s="33">
        <v>25000.88</v>
      </c>
      <c r="I14" s="31">
        <v>0</v>
      </c>
      <c r="J14" s="56" t="s">
        <v>34</v>
      </c>
      <c r="K14" s="23"/>
      <c r="L14" s="24"/>
      <c r="M14" s="24"/>
      <c r="N14" s="24"/>
      <c r="O14" s="52"/>
    </row>
    <row r="15" s="1" customFormat="1" ht="24" customHeight="1" spans="1:15">
      <c r="A15" s="18"/>
      <c r="B15" s="30" t="s">
        <v>35</v>
      </c>
      <c r="C15" s="31">
        <v>32734.2</v>
      </c>
      <c r="D15" s="32">
        <v>1019.67</v>
      </c>
      <c r="E15" s="32"/>
      <c r="F15" s="32">
        <v>31714.53</v>
      </c>
      <c r="G15" s="32"/>
      <c r="H15" s="32">
        <v>32673.23</v>
      </c>
      <c r="I15" s="31">
        <v>60.97</v>
      </c>
      <c r="J15" s="31"/>
      <c r="K15" s="23"/>
      <c r="L15" s="24"/>
      <c r="M15" s="24"/>
      <c r="N15" s="24"/>
      <c r="O15" s="52"/>
    </row>
    <row r="16" s="1" customFormat="1" ht="24" customHeight="1" spans="1:15">
      <c r="A16" s="34"/>
      <c r="B16" s="30" t="s">
        <v>36</v>
      </c>
      <c r="C16" s="31">
        <v>30465.9</v>
      </c>
      <c r="D16" s="32">
        <v>1003.25</v>
      </c>
      <c r="E16" s="32"/>
      <c r="F16" s="32">
        <v>29462.65</v>
      </c>
      <c r="G16" s="32"/>
      <c r="H16" s="32">
        <v>30404.93</v>
      </c>
      <c r="I16" s="31">
        <v>60.97</v>
      </c>
      <c r="J16" s="31"/>
      <c r="K16" s="23"/>
      <c r="L16" s="24"/>
      <c r="M16" s="24"/>
      <c r="N16" s="24"/>
      <c r="O16" s="52"/>
    </row>
    <row r="17" ht="30" customHeight="1" spans="1:15">
      <c r="A17" s="35" t="s">
        <v>37</v>
      </c>
      <c r="B17" s="36"/>
      <c r="C17" s="36"/>
      <c r="D17" s="36"/>
      <c r="E17" s="36"/>
      <c r="F17" s="36"/>
      <c r="G17" s="36"/>
      <c r="H17" s="36"/>
      <c r="I17" s="36"/>
      <c r="J17" s="36"/>
      <c r="K17" s="36"/>
      <c r="L17" s="36"/>
      <c r="M17" s="36"/>
      <c r="N17" s="36"/>
      <c r="O17" s="57"/>
    </row>
    <row r="18" s="2" customFormat="1" ht="98.1" customHeight="1" spans="1:15">
      <c r="A18" s="37" t="s">
        <v>38</v>
      </c>
      <c r="B18" s="37" t="s">
        <v>39</v>
      </c>
      <c r="C18" s="37" t="s">
        <v>40</v>
      </c>
      <c r="D18" s="37" t="s">
        <v>39</v>
      </c>
      <c r="E18" s="37" t="s">
        <v>41</v>
      </c>
      <c r="F18" s="37" t="s">
        <v>39</v>
      </c>
      <c r="G18" s="37" t="s">
        <v>42</v>
      </c>
      <c r="H18" s="37" t="s">
        <v>43</v>
      </c>
      <c r="I18" s="37" t="s">
        <v>44</v>
      </c>
      <c r="J18" s="37" t="s">
        <v>45</v>
      </c>
      <c r="K18" s="37" t="s">
        <v>46</v>
      </c>
      <c r="L18" s="37" t="s">
        <v>47</v>
      </c>
      <c r="M18" s="37" t="s">
        <v>48</v>
      </c>
      <c r="N18" s="37" t="s">
        <v>49</v>
      </c>
      <c r="O18" s="37" t="s">
        <v>50</v>
      </c>
    </row>
    <row r="19" s="3" customFormat="1" ht="327" customHeight="1" spans="1:15">
      <c r="A19" s="15" t="s">
        <v>51</v>
      </c>
      <c r="B19" s="15">
        <v>50</v>
      </c>
      <c r="C19" s="15" t="s">
        <v>52</v>
      </c>
      <c r="D19" s="15">
        <v>50</v>
      </c>
      <c r="E19" s="16" t="s">
        <v>53</v>
      </c>
      <c r="F19" s="15">
        <v>10</v>
      </c>
      <c r="G19" s="15">
        <v>10</v>
      </c>
      <c r="H19" s="15" t="s">
        <v>54</v>
      </c>
      <c r="I19" s="16" t="s">
        <v>55</v>
      </c>
      <c r="J19" s="16" t="s">
        <v>56</v>
      </c>
      <c r="K19" s="16" t="s">
        <v>57</v>
      </c>
      <c r="L19" s="16" t="s">
        <v>58</v>
      </c>
      <c r="M19" s="15" t="s">
        <v>59</v>
      </c>
      <c r="N19" s="58">
        <v>10</v>
      </c>
      <c r="O19" s="59" t="s">
        <v>60</v>
      </c>
    </row>
    <row r="20" s="3" customFormat="1" ht="130" customHeight="1" spans="1:15">
      <c r="A20" s="15"/>
      <c r="B20" s="15"/>
      <c r="C20" s="15"/>
      <c r="D20" s="15"/>
      <c r="E20" s="16" t="s">
        <v>61</v>
      </c>
      <c r="F20" s="15">
        <v>4</v>
      </c>
      <c r="G20" s="15">
        <v>4</v>
      </c>
      <c r="H20" s="15" t="s">
        <v>54</v>
      </c>
      <c r="I20" s="16" t="s">
        <v>62</v>
      </c>
      <c r="J20" s="16" t="s">
        <v>63</v>
      </c>
      <c r="K20" s="16" t="s">
        <v>57</v>
      </c>
      <c r="L20" s="16"/>
      <c r="M20" s="15"/>
      <c r="N20" s="58">
        <v>4</v>
      </c>
      <c r="O20" s="59" t="s">
        <v>64</v>
      </c>
    </row>
    <row r="21" s="3" customFormat="1" ht="320" customHeight="1" spans="1:15">
      <c r="A21" s="15"/>
      <c r="B21" s="15"/>
      <c r="C21" s="15"/>
      <c r="D21" s="15"/>
      <c r="E21" s="16" t="s">
        <v>65</v>
      </c>
      <c r="F21" s="15">
        <v>18</v>
      </c>
      <c r="G21" s="15">
        <v>18</v>
      </c>
      <c r="H21" s="15" t="s">
        <v>54</v>
      </c>
      <c r="I21" s="16" t="s">
        <v>66</v>
      </c>
      <c r="J21" s="16" t="s">
        <v>67</v>
      </c>
      <c r="K21" s="16" t="s">
        <v>57</v>
      </c>
      <c r="L21" s="16"/>
      <c r="M21" s="15"/>
      <c r="N21" s="58">
        <v>17</v>
      </c>
      <c r="O21" s="59" t="s">
        <v>68</v>
      </c>
    </row>
    <row r="22" s="3" customFormat="1" ht="310" customHeight="1" spans="1:15">
      <c r="A22" s="15"/>
      <c r="B22" s="15"/>
      <c r="C22" s="15"/>
      <c r="D22" s="15"/>
      <c r="E22" s="16" t="s">
        <v>69</v>
      </c>
      <c r="F22" s="15">
        <v>18</v>
      </c>
      <c r="G22" s="15">
        <v>18</v>
      </c>
      <c r="H22" s="15" t="s">
        <v>54</v>
      </c>
      <c r="I22" s="16" t="s">
        <v>70</v>
      </c>
      <c r="J22" s="16" t="s">
        <v>71</v>
      </c>
      <c r="K22" s="16" t="s">
        <v>57</v>
      </c>
      <c r="L22" s="16"/>
      <c r="M22" s="15"/>
      <c r="N22" s="58">
        <v>17</v>
      </c>
      <c r="O22" s="59" t="s">
        <v>72</v>
      </c>
    </row>
    <row r="23" s="3" customFormat="1" ht="185.25" customHeight="1" spans="1:15">
      <c r="A23" s="38" t="s">
        <v>73</v>
      </c>
      <c r="B23" s="38">
        <v>50</v>
      </c>
      <c r="C23" s="17" t="s">
        <v>74</v>
      </c>
      <c r="D23" s="17">
        <v>12</v>
      </c>
      <c r="E23" s="29" t="s">
        <v>75</v>
      </c>
      <c r="F23" s="15">
        <v>6</v>
      </c>
      <c r="G23" s="15">
        <v>6</v>
      </c>
      <c r="H23" s="15" t="s">
        <v>54</v>
      </c>
      <c r="I23" s="29" t="s">
        <v>76</v>
      </c>
      <c r="J23" s="29" t="s">
        <v>77</v>
      </c>
      <c r="K23" s="16" t="s">
        <v>57</v>
      </c>
      <c r="L23" s="16" t="s">
        <v>78</v>
      </c>
      <c r="M23" s="15"/>
      <c r="N23" s="58">
        <v>6</v>
      </c>
      <c r="O23" s="59" t="s">
        <v>79</v>
      </c>
    </row>
    <row r="24" s="3" customFormat="1" ht="354" customHeight="1" spans="1:15">
      <c r="A24" s="39"/>
      <c r="B24" s="39"/>
      <c r="C24" s="34"/>
      <c r="D24" s="34"/>
      <c r="E24" s="29" t="s">
        <v>80</v>
      </c>
      <c r="F24" s="15">
        <v>6</v>
      </c>
      <c r="G24" s="15">
        <v>6</v>
      </c>
      <c r="H24" s="15" t="s">
        <v>54</v>
      </c>
      <c r="I24" s="29" t="s">
        <v>81</v>
      </c>
      <c r="J24" s="29" t="s">
        <v>82</v>
      </c>
      <c r="K24" s="16" t="s">
        <v>83</v>
      </c>
      <c r="L24" s="16"/>
      <c r="M24" s="15" t="s">
        <v>84</v>
      </c>
      <c r="N24" s="58">
        <v>4.5</v>
      </c>
      <c r="O24" s="59" t="s">
        <v>85</v>
      </c>
    </row>
    <row r="25" s="3" customFormat="1" ht="121.5" customHeight="1" spans="1:15">
      <c r="A25" s="39"/>
      <c r="B25" s="39"/>
      <c r="C25" s="38" t="s">
        <v>86</v>
      </c>
      <c r="D25" s="38">
        <v>12</v>
      </c>
      <c r="E25" s="29" t="s">
        <v>87</v>
      </c>
      <c r="F25" s="15">
        <v>8</v>
      </c>
      <c r="G25" s="15">
        <v>7.45</v>
      </c>
      <c r="H25" s="15" t="s">
        <v>88</v>
      </c>
      <c r="I25" s="16" t="s">
        <v>89</v>
      </c>
      <c r="J25" s="16" t="s">
        <v>90</v>
      </c>
      <c r="K25" s="16" t="s">
        <v>91</v>
      </c>
      <c r="L25" s="16"/>
      <c r="M25" s="15" t="s">
        <v>92</v>
      </c>
      <c r="N25" s="58">
        <v>7.45</v>
      </c>
      <c r="O25" s="59" t="s">
        <v>93</v>
      </c>
    </row>
    <row r="26" s="3" customFormat="1" ht="318" customHeight="1" spans="1:15">
      <c r="A26" s="39"/>
      <c r="B26" s="39"/>
      <c r="C26" s="39"/>
      <c r="D26" s="39"/>
      <c r="E26" s="29" t="s">
        <v>94</v>
      </c>
      <c r="F26" s="15">
        <v>3</v>
      </c>
      <c r="G26" s="15">
        <v>3</v>
      </c>
      <c r="H26" s="15" t="s">
        <v>54</v>
      </c>
      <c r="I26" s="29" t="s">
        <v>95</v>
      </c>
      <c r="J26" s="29" t="s">
        <v>96</v>
      </c>
      <c r="K26" s="16" t="s">
        <v>97</v>
      </c>
      <c r="L26" s="16" t="s">
        <v>98</v>
      </c>
      <c r="M26" s="15" t="s">
        <v>99</v>
      </c>
      <c r="N26" s="58">
        <v>3</v>
      </c>
      <c r="O26" s="59" t="s">
        <v>100</v>
      </c>
    </row>
    <row r="27" s="3" customFormat="1" ht="203" customHeight="1" spans="1:15">
      <c r="A27" s="39"/>
      <c r="B27" s="39"/>
      <c r="C27" s="39"/>
      <c r="D27" s="39"/>
      <c r="E27" s="29" t="s">
        <v>101</v>
      </c>
      <c r="F27" s="15">
        <v>1</v>
      </c>
      <c r="G27" s="15">
        <v>1</v>
      </c>
      <c r="H27" s="15" t="s">
        <v>54</v>
      </c>
      <c r="I27" s="29" t="s">
        <v>102</v>
      </c>
      <c r="J27" s="29" t="s">
        <v>103</v>
      </c>
      <c r="K27" s="16" t="s">
        <v>97</v>
      </c>
      <c r="L27" s="29" t="s">
        <v>104</v>
      </c>
      <c r="M27" s="15" t="s">
        <v>92</v>
      </c>
      <c r="N27" s="58">
        <v>1</v>
      </c>
      <c r="O27" s="59" t="s">
        <v>105</v>
      </c>
    </row>
    <row r="28" s="3" customFormat="1" ht="180" customHeight="1" spans="1:15">
      <c r="A28" s="39"/>
      <c r="B28" s="39"/>
      <c r="C28" s="15" t="s">
        <v>106</v>
      </c>
      <c r="D28" s="15">
        <v>2</v>
      </c>
      <c r="E28" s="29" t="s">
        <v>107</v>
      </c>
      <c r="F28" s="15">
        <v>1</v>
      </c>
      <c r="G28" s="15">
        <v>1</v>
      </c>
      <c r="H28" s="15" t="s">
        <v>54</v>
      </c>
      <c r="I28" s="29" t="s">
        <v>108</v>
      </c>
      <c r="J28" s="29" t="s">
        <v>109</v>
      </c>
      <c r="K28" s="16" t="s">
        <v>97</v>
      </c>
      <c r="L28" s="16" t="s">
        <v>110</v>
      </c>
      <c r="M28" s="15" t="s">
        <v>111</v>
      </c>
      <c r="N28" s="58">
        <v>1</v>
      </c>
      <c r="O28" s="59" t="s">
        <v>112</v>
      </c>
    </row>
    <row r="29" s="3" customFormat="1" ht="211" customHeight="1" spans="1:15">
      <c r="A29" s="39"/>
      <c r="B29" s="39"/>
      <c r="C29" s="15"/>
      <c r="D29" s="15"/>
      <c r="E29" s="29" t="s">
        <v>113</v>
      </c>
      <c r="F29" s="15">
        <v>1</v>
      </c>
      <c r="G29" s="15">
        <v>1</v>
      </c>
      <c r="H29" s="15" t="s">
        <v>54</v>
      </c>
      <c r="I29" s="29" t="s">
        <v>114</v>
      </c>
      <c r="J29" s="29" t="s">
        <v>115</v>
      </c>
      <c r="K29" s="16" t="s">
        <v>97</v>
      </c>
      <c r="L29" s="16" t="s">
        <v>116</v>
      </c>
      <c r="M29" s="15" t="s">
        <v>117</v>
      </c>
      <c r="N29" s="58">
        <v>1</v>
      </c>
      <c r="O29" s="59" t="s">
        <v>118</v>
      </c>
    </row>
    <row r="30" s="3" customFormat="1" ht="144" customHeight="1" spans="1:15">
      <c r="A30" s="39"/>
      <c r="B30" s="39"/>
      <c r="C30" s="15" t="s">
        <v>119</v>
      </c>
      <c r="D30" s="15">
        <v>7</v>
      </c>
      <c r="E30" s="29" t="s">
        <v>120</v>
      </c>
      <c r="F30" s="15">
        <v>3</v>
      </c>
      <c r="G30" s="15">
        <v>3</v>
      </c>
      <c r="H30" s="15" t="s">
        <v>54</v>
      </c>
      <c r="I30" s="16" t="s">
        <v>121</v>
      </c>
      <c r="J30" s="16" t="s">
        <v>122</v>
      </c>
      <c r="K30" s="16" t="s">
        <v>97</v>
      </c>
      <c r="L30" s="16" t="s">
        <v>123</v>
      </c>
      <c r="M30" s="15" t="s">
        <v>99</v>
      </c>
      <c r="N30" s="58">
        <v>2</v>
      </c>
      <c r="O30" s="59" t="s">
        <v>124</v>
      </c>
    </row>
    <row r="31" s="3" customFormat="1" ht="184" customHeight="1" spans="1:15">
      <c r="A31" s="39"/>
      <c r="B31" s="39"/>
      <c r="C31" s="15"/>
      <c r="D31" s="15"/>
      <c r="E31" s="29" t="s">
        <v>125</v>
      </c>
      <c r="F31" s="15">
        <v>4</v>
      </c>
      <c r="G31" s="15">
        <v>4</v>
      </c>
      <c r="H31" s="15" t="s">
        <v>54</v>
      </c>
      <c r="I31" s="16" t="s">
        <v>126</v>
      </c>
      <c r="J31" s="16" t="s">
        <v>127</v>
      </c>
      <c r="K31" s="16" t="s">
        <v>97</v>
      </c>
      <c r="L31" s="16" t="s">
        <v>128</v>
      </c>
      <c r="M31" s="15" t="s">
        <v>129</v>
      </c>
      <c r="N31" s="58">
        <v>3</v>
      </c>
      <c r="O31" s="59" t="s">
        <v>130</v>
      </c>
    </row>
    <row r="32" s="3" customFormat="1" ht="255" customHeight="1" spans="1:15">
      <c r="A32" s="39"/>
      <c r="B32" s="39"/>
      <c r="C32" s="17" t="s">
        <v>131</v>
      </c>
      <c r="D32" s="17">
        <v>12</v>
      </c>
      <c r="E32" s="15" t="s">
        <v>132</v>
      </c>
      <c r="F32" s="15">
        <v>2</v>
      </c>
      <c r="G32" s="15">
        <v>2</v>
      </c>
      <c r="H32" s="15" t="s">
        <v>54</v>
      </c>
      <c r="I32" s="15" t="s">
        <v>133</v>
      </c>
      <c r="J32" s="16" t="s">
        <v>134</v>
      </c>
      <c r="K32" s="16" t="s">
        <v>97</v>
      </c>
      <c r="L32" s="16" t="s">
        <v>135</v>
      </c>
      <c r="M32" s="60" t="s">
        <v>136</v>
      </c>
      <c r="N32" s="58">
        <v>1</v>
      </c>
      <c r="O32" s="59" t="s">
        <v>137</v>
      </c>
    </row>
    <row r="33" s="3" customFormat="1" ht="248" customHeight="1" spans="1:15">
      <c r="A33" s="39"/>
      <c r="B33" s="39"/>
      <c r="C33" s="18"/>
      <c r="D33" s="18"/>
      <c r="E33" s="15" t="s">
        <v>138</v>
      </c>
      <c r="F33" s="15">
        <v>1</v>
      </c>
      <c r="G33" s="15">
        <v>1</v>
      </c>
      <c r="H33" s="15" t="s">
        <v>54</v>
      </c>
      <c r="I33" s="15" t="s">
        <v>139</v>
      </c>
      <c r="J33" s="61" t="s">
        <v>140</v>
      </c>
      <c r="K33" s="16" t="s">
        <v>97</v>
      </c>
      <c r="L33" s="16" t="s">
        <v>141</v>
      </c>
      <c r="M33" s="15" t="s">
        <v>99</v>
      </c>
      <c r="N33" s="58">
        <v>1</v>
      </c>
      <c r="O33" s="59" t="s">
        <v>142</v>
      </c>
    </row>
    <row r="34" s="3" customFormat="1" ht="226" customHeight="1" spans="1:15">
      <c r="A34" s="39"/>
      <c r="B34" s="39"/>
      <c r="C34" s="18"/>
      <c r="D34" s="18"/>
      <c r="E34" s="29" t="s">
        <v>143</v>
      </c>
      <c r="F34" s="15">
        <v>2</v>
      </c>
      <c r="G34" s="15">
        <v>2</v>
      </c>
      <c r="H34" s="15" t="s">
        <v>54</v>
      </c>
      <c r="I34" s="29" t="s">
        <v>144</v>
      </c>
      <c r="J34" s="61" t="s">
        <v>145</v>
      </c>
      <c r="K34" s="16" t="s">
        <v>97</v>
      </c>
      <c r="L34" s="16" t="s">
        <v>146</v>
      </c>
      <c r="M34" s="60" t="s">
        <v>147</v>
      </c>
      <c r="N34" s="58">
        <v>1</v>
      </c>
      <c r="O34" s="59" t="s">
        <v>148</v>
      </c>
    </row>
    <row r="35" s="3" customFormat="1" ht="205" customHeight="1" spans="1:15">
      <c r="A35" s="39"/>
      <c r="B35" s="39"/>
      <c r="C35" s="18"/>
      <c r="D35" s="18"/>
      <c r="E35" s="29" t="s">
        <v>149</v>
      </c>
      <c r="F35" s="15">
        <v>2</v>
      </c>
      <c r="G35" s="15">
        <v>2</v>
      </c>
      <c r="H35" s="15" t="s">
        <v>54</v>
      </c>
      <c r="I35" s="29" t="s">
        <v>150</v>
      </c>
      <c r="J35" s="61" t="s">
        <v>151</v>
      </c>
      <c r="K35" s="16" t="s">
        <v>97</v>
      </c>
      <c r="L35" s="16" t="s">
        <v>152</v>
      </c>
      <c r="M35" s="60" t="s">
        <v>136</v>
      </c>
      <c r="N35" s="58">
        <v>1.5</v>
      </c>
      <c r="O35" s="59" t="s">
        <v>153</v>
      </c>
    </row>
    <row r="36" s="3" customFormat="1" ht="84" customHeight="1" spans="1:15">
      <c r="A36" s="39"/>
      <c r="B36" s="39"/>
      <c r="C36" s="18"/>
      <c r="D36" s="18"/>
      <c r="E36" s="29" t="s">
        <v>154</v>
      </c>
      <c r="F36" s="15">
        <v>2</v>
      </c>
      <c r="G36" s="15">
        <v>2</v>
      </c>
      <c r="H36" s="15" t="s">
        <v>54</v>
      </c>
      <c r="I36" s="29" t="s">
        <v>155</v>
      </c>
      <c r="J36" s="61" t="s">
        <v>156</v>
      </c>
      <c r="K36" s="16" t="s">
        <v>97</v>
      </c>
      <c r="L36" s="16" t="s">
        <v>157</v>
      </c>
      <c r="M36" s="60"/>
      <c r="N36" s="15">
        <v>1.5</v>
      </c>
      <c r="O36" s="59" t="s">
        <v>158</v>
      </c>
    </row>
    <row r="37" s="3" customFormat="1" ht="228" spans="1:15">
      <c r="A37" s="39"/>
      <c r="B37" s="39"/>
      <c r="C37" s="18"/>
      <c r="D37" s="18"/>
      <c r="E37" s="29" t="s">
        <v>159</v>
      </c>
      <c r="F37" s="15">
        <v>1</v>
      </c>
      <c r="G37" s="15">
        <v>1</v>
      </c>
      <c r="H37" s="15" t="s">
        <v>54</v>
      </c>
      <c r="I37" s="29" t="s">
        <v>160</v>
      </c>
      <c r="J37" s="61" t="s">
        <v>161</v>
      </c>
      <c r="K37" s="16" t="s">
        <v>97</v>
      </c>
      <c r="L37" s="16" t="s">
        <v>162</v>
      </c>
      <c r="M37" s="60" t="s">
        <v>163</v>
      </c>
      <c r="N37" s="58">
        <v>1</v>
      </c>
      <c r="O37" s="59" t="s">
        <v>164</v>
      </c>
    </row>
    <row r="38" s="3" customFormat="1" ht="239" customHeight="1" spans="1:15">
      <c r="A38" s="39"/>
      <c r="B38" s="39"/>
      <c r="C38" s="18"/>
      <c r="D38" s="18"/>
      <c r="E38" s="29" t="s">
        <v>165</v>
      </c>
      <c r="F38" s="15">
        <v>1</v>
      </c>
      <c r="G38" s="15">
        <v>1</v>
      </c>
      <c r="H38" s="15" t="s">
        <v>54</v>
      </c>
      <c r="I38" s="29" t="s">
        <v>166</v>
      </c>
      <c r="J38" s="61" t="s">
        <v>167</v>
      </c>
      <c r="K38" s="16" t="s">
        <v>97</v>
      </c>
      <c r="L38" s="16" t="s">
        <v>168</v>
      </c>
      <c r="M38" s="60" t="s">
        <v>163</v>
      </c>
      <c r="N38" s="58">
        <v>1</v>
      </c>
      <c r="O38" s="59" t="s">
        <v>169</v>
      </c>
    </row>
    <row r="39" s="3" customFormat="1" ht="320" customHeight="1" spans="1:15">
      <c r="A39" s="39"/>
      <c r="B39" s="39"/>
      <c r="C39" s="34"/>
      <c r="D39" s="34"/>
      <c r="E39" s="29" t="s">
        <v>170</v>
      </c>
      <c r="F39" s="15">
        <v>1</v>
      </c>
      <c r="G39" s="15">
        <v>1</v>
      </c>
      <c r="H39" s="15" t="s">
        <v>54</v>
      </c>
      <c r="I39" s="29" t="s">
        <v>171</v>
      </c>
      <c r="J39" s="29" t="s">
        <v>172</v>
      </c>
      <c r="K39" s="16" t="s">
        <v>97</v>
      </c>
      <c r="L39" s="16" t="s">
        <v>173</v>
      </c>
      <c r="M39" s="60" t="s">
        <v>174</v>
      </c>
      <c r="N39" s="58">
        <v>1</v>
      </c>
      <c r="O39" s="59" t="s">
        <v>175</v>
      </c>
    </row>
    <row r="40" s="4" customFormat="1" ht="248" customHeight="1" spans="1:15">
      <c r="A40" s="39"/>
      <c r="B40" s="39"/>
      <c r="C40" s="15" t="s">
        <v>176</v>
      </c>
      <c r="D40" s="15">
        <v>5</v>
      </c>
      <c r="E40" s="16" t="s">
        <v>177</v>
      </c>
      <c r="F40" s="15">
        <v>2</v>
      </c>
      <c r="G40" s="15">
        <v>2</v>
      </c>
      <c r="H40" s="15" t="s">
        <v>54</v>
      </c>
      <c r="I40" s="16" t="s">
        <v>178</v>
      </c>
      <c r="J40" s="29" t="s">
        <v>179</v>
      </c>
      <c r="K40" s="16" t="s">
        <v>180</v>
      </c>
      <c r="L40" s="16" t="s">
        <v>181</v>
      </c>
      <c r="M40" s="60" t="s">
        <v>182</v>
      </c>
      <c r="N40" s="62">
        <v>1.5</v>
      </c>
      <c r="O40" s="63" t="s">
        <v>183</v>
      </c>
    </row>
    <row r="41" s="4" customFormat="1" ht="206" customHeight="1" spans="1:15">
      <c r="A41" s="39"/>
      <c r="B41" s="39"/>
      <c r="C41" s="15"/>
      <c r="D41" s="15"/>
      <c r="E41" s="16" t="s">
        <v>184</v>
      </c>
      <c r="F41" s="15">
        <v>1</v>
      </c>
      <c r="G41" s="15">
        <v>1</v>
      </c>
      <c r="H41" s="15" t="s">
        <v>54</v>
      </c>
      <c r="I41" s="16" t="s">
        <v>185</v>
      </c>
      <c r="J41" s="29" t="s">
        <v>186</v>
      </c>
      <c r="K41" s="16" t="s">
        <v>97</v>
      </c>
      <c r="L41" s="16" t="s">
        <v>187</v>
      </c>
      <c r="M41" s="60" t="s">
        <v>188</v>
      </c>
      <c r="N41" s="62">
        <v>1</v>
      </c>
      <c r="O41" s="63" t="s">
        <v>189</v>
      </c>
    </row>
    <row r="42" s="4" customFormat="1" ht="267" customHeight="1" spans="1:15">
      <c r="A42" s="39"/>
      <c r="B42" s="39"/>
      <c r="C42" s="15"/>
      <c r="D42" s="15"/>
      <c r="E42" s="16" t="s">
        <v>190</v>
      </c>
      <c r="F42" s="15">
        <v>1</v>
      </c>
      <c r="G42" s="15">
        <v>1</v>
      </c>
      <c r="H42" s="15" t="s">
        <v>54</v>
      </c>
      <c r="I42" s="16" t="s">
        <v>191</v>
      </c>
      <c r="J42" s="29" t="s">
        <v>192</v>
      </c>
      <c r="K42" s="16" t="s">
        <v>97</v>
      </c>
      <c r="L42" s="16" t="s">
        <v>193</v>
      </c>
      <c r="M42" s="64" t="s">
        <v>194</v>
      </c>
      <c r="N42" s="62">
        <v>1</v>
      </c>
      <c r="O42" s="63" t="s">
        <v>195</v>
      </c>
    </row>
    <row r="43" s="4" customFormat="1" ht="202" customHeight="1" spans="1:15">
      <c r="A43" s="40"/>
      <c r="B43" s="40"/>
      <c r="C43" s="15"/>
      <c r="D43" s="15"/>
      <c r="E43" s="16" t="s">
        <v>196</v>
      </c>
      <c r="F43" s="15">
        <v>1</v>
      </c>
      <c r="G43" s="15">
        <v>1</v>
      </c>
      <c r="H43" s="15" t="s">
        <v>54</v>
      </c>
      <c r="I43" s="16" t="s">
        <v>197</v>
      </c>
      <c r="J43" s="29" t="s">
        <v>198</v>
      </c>
      <c r="K43" s="16" t="s">
        <v>97</v>
      </c>
      <c r="L43" s="16" t="s">
        <v>199</v>
      </c>
      <c r="M43" s="60" t="s">
        <v>200</v>
      </c>
      <c r="N43" s="62">
        <v>1</v>
      </c>
      <c r="O43" s="63" t="s">
        <v>201</v>
      </c>
    </row>
    <row r="44" s="3" customFormat="1" ht="39.75" customHeight="1" spans="1:15">
      <c r="A44" s="23" t="s">
        <v>202</v>
      </c>
      <c r="B44" s="41"/>
      <c r="C44" s="41"/>
      <c r="D44" s="41"/>
      <c r="E44" s="42"/>
      <c r="F44" s="15">
        <f>SUM(F19:F43)</f>
        <v>100</v>
      </c>
      <c r="G44" s="15">
        <f>SUM(G19:G43)</f>
        <v>99.45</v>
      </c>
      <c r="H44" s="15"/>
      <c r="I44" s="15" t="s">
        <v>203</v>
      </c>
      <c r="J44" s="15" t="s">
        <v>203</v>
      </c>
      <c r="K44" s="15" t="s">
        <v>203</v>
      </c>
      <c r="L44" s="15" t="s">
        <v>203</v>
      </c>
      <c r="M44" s="15" t="s">
        <v>203</v>
      </c>
      <c r="N44" s="58">
        <f>SUM(N19:N43)</f>
        <v>90.45</v>
      </c>
      <c r="O44" s="65" t="s">
        <v>204</v>
      </c>
    </row>
    <row r="45" s="3" customFormat="1" ht="39.75" customHeight="1" spans="1:15">
      <c r="A45" s="43" t="s">
        <v>205</v>
      </c>
      <c r="B45" s="44"/>
      <c r="C45" s="44"/>
      <c r="D45" s="44"/>
      <c r="E45" s="45"/>
      <c r="F45" s="43" t="s">
        <v>206</v>
      </c>
      <c r="G45" s="46"/>
      <c r="H45" s="46"/>
      <c r="I45" s="46"/>
      <c r="J45" s="46"/>
      <c r="K45" s="46"/>
      <c r="L45" s="46"/>
      <c r="M45" s="46"/>
      <c r="N45" s="46"/>
      <c r="O45" s="66"/>
    </row>
    <row r="46" s="3" customFormat="1" ht="269" customHeight="1" spans="1:15">
      <c r="A46" s="43" t="s">
        <v>207</v>
      </c>
      <c r="B46" s="44"/>
      <c r="C46" s="44"/>
      <c r="D46" s="44"/>
      <c r="E46" s="45"/>
      <c r="F46" s="47" t="s">
        <v>208</v>
      </c>
      <c r="G46" s="48"/>
      <c r="H46" s="48"/>
      <c r="I46" s="48"/>
      <c r="J46" s="48"/>
      <c r="K46" s="48"/>
      <c r="L46" s="48"/>
      <c r="M46" s="48"/>
      <c r="N46" s="24"/>
      <c r="O46" s="55"/>
    </row>
    <row r="47" ht="63.75" customHeight="1"/>
  </sheetData>
  <mergeCells count="64">
    <mergeCell ref="A1:C1"/>
    <mergeCell ref="A2:O2"/>
    <mergeCell ref="A4:O4"/>
    <mergeCell ref="B5:E5"/>
    <mergeCell ref="F5:J5"/>
    <mergeCell ref="K5:O5"/>
    <mergeCell ref="B6:G6"/>
    <mergeCell ref="I6:J6"/>
    <mergeCell ref="L6:O6"/>
    <mergeCell ref="B7:G7"/>
    <mergeCell ref="I7:J7"/>
    <mergeCell ref="L7:O7"/>
    <mergeCell ref="B8:G8"/>
    <mergeCell ref="I8:J8"/>
    <mergeCell ref="L8:O8"/>
    <mergeCell ref="B9:G9"/>
    <mergeCell ref="I9:J9"/>
    <mergeCell ref="L9:O9"/>
    <mergeCell ref="B10:G10"/>
    <mergeCell ref="I10:J10"/>
    <mergeCell ref="L10:O10"/>
    <mergeCell ref="D11:O11"/>
    <mergeCell ref="D12:G12"/>
    <mergeCell ref="H12:I12"/>
    <mergeCell ref="J12:O12"/>
    <mergeCell ref="D13:E13"/>
    <mergeCell ref="F13:G13"/>
    <mergeCell ref="K13:O13"/>
    <mergeCell ref="D14:E14"/>
    <mergeCell ref="F14:G14"/>
    <mergeCell ref="K14:O14"/>
    <mergeCell ref="D15:E15"/>
    <mergeCell ref="F15:G15"/>
    <mergeCell ref="K15:O15"/>
    <mergeCell ref="D16:E16"/>
    <mergeCell ref="F16:G16"/>
    <mergeCell ref="K16:O16"/>
    <mergeCell ref="A17:O17"/>
    <mergeCell ref="A44:E44"/>
    <mergeCell ref="A45:E45"/>
    <mergeCell ref="F45:O45"/>
    <mergeCell ref="A46:E46"/>
    <mergeCell ref="F46:O46"/>
    <mergeCell ref="A6:A10"/>
    <mergeCell ref="A11:A16"/>
    <mergeCell ref="A19:A22"/>
    <mergeCell ref="B19:B22"/>
    <mergeCell ref="C19:C22"/>
    <mergeCell ref="C23:C24"/>
    <mergeCell ref="C28:C29"/>
    <mergeCell ref="C30:C31"/>
    <mergeCell ref="C32:C39"/>
    <mergeCell ref="C40:C43"/>
    <mergeCell ref="D19:D22"/>
    <mergeCell ref="D23:D24"/>
    <mergeCell ref="D28:D29"/>
    <mergeCell ref="D30:D31"/>
    <mergeCell ref="D32:D39"/>
    <mergeCell ref="D40:D43"/>
    <mergeCell ref="H6:H10"/>
    <mergeCell ref="K6:K10"/>
    <mergeCell ref="L19:L22"/>
    <mergeCell ref="M19:M22"/>
    <mergeCell ref="B11:C13"/>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J20" sqref="J20"/>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部门整体支出</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2026-08-05T02:40:16Z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FF0A3103FF8A4321BEF789BD7B7BCD09_13</vt:lpwstr>
  </property>
  <property fmtid="{D5CDD505-2E9C-101B-9397-08002B2CF9AE}" pid="4" name="KSOReadingLayout">
    <vt:bool>false</vt:bool>
  </property>
  <property fmtid="{D5CDD505-2E9C-101B-9397-08002B2CF9AE}" pid="5" name="CalculationRule">
    <vt:i4>0</vt:i4>
  </property>
</Properties>
</file>