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整体支出" sheetId="6" r:id="rId1"/>
    <sheet name="Sheet1" sheetId="7" r:id="rId2"/>
  </sheets>
  <definedNames>
    <definedName name="_xlnm._FilterDatabase" localSheetId="0" hidden="1">部门整体支出!$A$16:$M$44</definedName>
    <definedName name="_xlnm.Print_Area" localSheetId="0">部门整体支出!$A$1:$N$44</definedName>
    <definedName name="_xlnm.Print_Titles" localSheetId="0">部门整体支出!$16:$16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<sst xmlns="http://schemas.openxmlformats.org/spreadsheetml/2006/main" count="240" uniqueCount="187">
  <si>
    <t>附件1</t>
  </si>
  <si>
    <t>2025年度松山湖财政支出绩效自评抽查审核意见表</t>
  </si>
  <si>
    <t>年度：2025</t>
  </si>
  <si>
    <t>部门基本情况</t>
  </si>
  <si>
    <t>部门名称</t>
  </si>
  <si>
    <t>东莞市松山湖社会保险基金管理中心</t>
  </si>
  <si>
    <t>财供人数（编制总数）合计： 6   行政（参公）编制数小计： 6   公益一类编制数小计： 0   公益二类编制数小计：0</t>
  </si>
  <si>
    <t>下属单位数：0</t>
  </si>
  <si>
    <t>年度
总目标</t>
  </si>
  <si>
    <t>1.任务1落实政策宣传，以多种形式推广社保相关政策。</t>
  </si>
  <si>
    <t>完成情况</t>
  </si>
  <si>
    <t>未完成原因</t>
  </si>
  <si>
    <t>1.任务1</t>
  </si>
  <si>
    <t>2.任务2按月拨付城镇居民社会保险费。</t>
  </si>
  <si>
    <t>2.任务2按月拨付城镇居民社会保险费，保证城镇居民社会保险费财政补贴到位。</t>
  </si>
  <si>
    <t>2.任务2</t>
  </si>
  <si>
    <t>3.任务3按月拨付城乡居民社会养老保险补助。</t>
  </si>
  <si>
    <t>3.任务3按月拨付城乡居民社会养老保险补助，保证城乡居民社会养老保险到位。</t>
  </si>
  <si>
    <t>3.任务3</t>
  </si>
  <si>
    <t>年度部门预算情况</t>
  </si>
  <si>
    <t>总预算
（万元）</t>
  </si>
  <si>
    <t>年度预算资金类别（万元）</t>
  </si>
  <si>
    <t>部门预算</t>
  </si>
  <si>
    <t>专项资金</t>
  </si>
  <si>
    <t>其他事业发展支出</t>
  </si>
  <si>
    <t>基本支出</t>
  </si>
  <si>
    <t>项目支出</t>
  </si>
  <si>
    <t>园区资金</t>
  </si>
  <si>
    <t>其他来源资金</t>
  </si>
  <si>
    <t>年初预算数</t>
  </si>
  <si>
    <t>实际下达数</t>
  </si>
  <si>
    <t>实际支出数</t>
  </si>
  <si>
    <t>指标评分表</t>
  </si>
  <si>
    <t>一级指标</t>
  </si>
  <si>
    <t>分值</t>
  </si>
  <si>
    <t>二级指标</t>
  </si>
  <si>
    <t>三级指标</t>
  </si>
  <si>
    <t>得分/自评分</t>
  </si>
  <si>
    <t>具体完成情况及未完成原因</t>
  </si>
  <si>
    <t>指标解释</t>
  </si>
  <si>
    <t>评分标准</t>
  </si>
  <si>
    <t>数据来源</t>
  </si>
  <si>
    <r>
      <t xml:space="preserve">参考佐证材料
</t>
    </r>
    <r>
      <rPr>
        <sz val="10"/>
        <rFont val="微软雅黑"/>
        <charset val="134"/>
      </rPr>
      <t>（说明：本栏佐证材料供，部门只要能证明对应指标即可，不用全部提供。）</t>
    </r>
  </si>
  <si>
    <t>审核得分</t>
  </si>
  <si>
    <t>评审说明</t>
  </si>
  <si>
    <t>履职效能</t>
  </si>
  <si>
    <t>整体效能</t>
  </si>
  <si>
    <t>年度重点工作任务完成率</t>
  </si>
  <si>
    <t>已完成</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</si>
  <si>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</si>
  <si>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</si>
  <si>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部门自行列表统计，并提供佐证材料。</t>
  </si>
  <si>
    <t xml:space="preserve">1.部门整体支出绩效目标申报表、年度工作计划等能够佐证目标具体要求的文件和材料。特别是绩效目标以百分比形式呈现的，要提供年度计划的任务数量要求。
2.工作总结、工作报告、统计数据、国家和部省考核结果等能够证明各个绩效目标实现情况的文件和材料。
3.人大、审计等部门对单位贯彻落实国家重大决策部署情况出具的绩效评价报告、审计报告等。
</t>
  </si>
  <si>
    <t>经核查，2025年度3项重点工作任务已全部完成：一是多种形式开展社保政策宣传，全年举办“社保服务进万家”系列活动4场、工伤预防宣传及学雷锋志愿服务日等活动，覆盖企业200余家、职工超3万人次，工伤保险参保人数完成年度扩面任务的105.49%；二是按月拨付城镇居民社会保险费；三是按月拨付城乡居民社会养老保险补助。重点工作完成率100%，佐证材料充分，依据评分标准得10分。</t>
  </si>
  <si>
    <t>部门整体绩效目标成本指标完成情况</t>
  </si>
  <si>
    <t>反映年度预算编报时确定的部门整体预算绩效目标中成本指标完成情况。</t>
  </si>
  <si>
    <t>1.根据绩效目标表实际完成值和年初目标值对比判断，如实际完成值≤年初目标值，得满分；如实际完成值＞年初目标值，不得分。
2.如未报整体绩效目标，此项自评不得分。</t>
  </si>
  <si>
    <t>成本指标共2项：一是“预算控制数”，年度指标值为1500万以下，实际支出1395.25万元，未超预算控制数，达成指标；二是“政策宣传成本”，年度指标值为≤15万，实际政策宣传类支出合计9.069万元（工伤预防宣传4.98万元+社保服务进万家4.089万元），未超指标值，达成指标。2项成本指标均已完成年度指标值，依据评分标准得4分。</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</si>
  <si>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</si>
  <si>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</si>
  <si>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</si>
  <si>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 xml:space="preserve">6项产出指标均已完成年度指标值：社区居民参保人数（年度指标值2300人以上，实际23.05万人，完成105.49%）、社保政策宣传次数（年度指标值2次以上，实际4场系列活动及多次专项宣传）、社保关系转移人数（年度指标值3000人次以上，全年办结量达数千件，已达成）、社保扩面宣传人群覆盖率（年度指标值95%以上，覆盖企业200余家、职工超3万人次，已达成）、社保扩面完成率（年度指标值95%以上，实际105.49%，超额完成）、政策宣传及时率（年度指标值“及时”，各项活动均按时开展，已达成）。佐证材料充分，无扣分事项，依据评分标准得18分。
</t>
  </si>
  <si>
    <t>部门整体绩效目标效益指标完成情况</t>
  </si>
  <si>
    <t>反映年度预算编报时确定的部门预算整体绩效目标中效益指标完成情况。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</si>
  <si>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</si>
  <si>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2项效益指标基本达成：基本民生保障率（年度指标值95%以上，实际工伤保险参保人数23.05万人、完成扩面任务105.49%，基金结余率32.28%位居全市第一，待遇按时足额发放，已达成）、提高社保影响力（年度指标值“有效提高”，实际开展“社保服务进万家”系列活动4场、工伤预防宣传及志愿服务日等活动，覆盖企业200余家、职工超3万人次，已达成）。但“提高社保影响力”为定性指标，佐证材料以活动照片及新闻报道为主，缺少满意度提升幅度、宣传覆盖率等量化数据支撑和系统性效果评估，佐证完整度不足，酌情扣1.5分。依据评分标准及佐证材料完整度，得16.5分。</t>
  </si>
  <si>
    <t>管理效率</t>
  </si>
  <si>
    <t>预算编制</t>
  </si>
  <si>
    <t>预算编制合规性</t>
  </si>
  <si>
    <t>反映部门预算编制的合理性、规范性和准确性；开展事前评估的规范性。</t>
  </si>
  <si>
    <t>1.预算编制是否符合本部门职责、是否符合市委市政府的方针政策和工作要求，资金有无根据项目的轻重缓急进行分配（1分）。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4.开展事前评估的规范性（2分）。根据《东莞市市级财政资金事前绩效评估管理办法》，检查部门申请新增预算项目是否按要求的范围开展绩效评估，评分采用扣分法。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</si>
  <si>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1.事前绩效评估报告。
2.专家评审意见。
以上两项，部门已经提交过，不需要重复提交。
3.需计算预决算差异率，并填写在“评分依据”处（数据来源决算报表）。
4.预算编制的资料不需要提交。</t>
  </si>
  <si>
    <t>预算编制符合部门职责及社保政策要求，按“二上二下”流程编制，基本支出与项目支出分别细化至项级和款级科目，编制规范；2025年无新增项目，不涉及事前评估事项，得4分。预算编制准确性方面，财政拨款收入预决算差异率为11.10%，主要因年中追加其他来源资金（非政策或不可抗力因素），按规定每增加5%扣0.5分，扣1分，得1分。合计得5分。</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</si>
  <si>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</si>
  <si>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</si>
  <si>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</si>
  <si>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部门自评，以财政局复核为准。
一般情况不需要另外提供材料。</t>
  </si>
  <si>
    <t>部门整体及3个项目均已按要求编制绩效目标，积极配合财政部门开展目标审核工作，得2分。但存在以下问题：一是部门整体绩效目标合理性不足，总体目标偏重定性描述，缺少可量化、可考核的核心产出指标，与部门“三定”职责中社保业务办理、待遇支付等核心职能的对应性不够强，得1.5分（扣0.5分）；项目支出绩效指标设置较为笼统，如“园区社保政策推广经费”项目仅设“资金覆盖完成率”“社保宣传覆盖率”等宽泛指标，“提高群众对社保的重视程度”等效益指标均为定性表述，缺乏可衡量性，指标与预算资金匹配度一般，扣1分。合计得4.5分。</t>
  </si>
  <si>
    <t>预算执行</t>
  </si>
  <si>
    <t>部门预算资金支出率</t>
  </si>
  <si>
    <t>反映部门预算资金支出情况。</t>
  </si>
  <si>
    <t>主要依据部门预算资金“实际支出金额/实际下达预算数*分值权重”计算核定得分。</t>
  </si>
  <si>
    <t>部门自评，以财政局复核为准。</t>
  </si>
  <si>
    <t xml:space="preserve"> 2025年度部门预算实际下达数1,484.30万元，实际支出数1,395.25万元，预算执行率=1395.25/1484.30×100%=94.00%，得分=94.00%×8=7.52分。预算执行率较高，各项目支出执行率均在98%以上，未发现重大资金闲置问题，依据评分标准得7.52分。</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</si>
  <si>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</si>
  <si>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</si>
  <si>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</si>
  <si>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部门自行统计，提供佐证材料。</t>
  </si>
  <si>
    <t>1.审计监督等部门的审计、检查结果。
2.整改报告、整改情况说明。
3.单位制定的内部管理制度。</t>
  </si>
  <si>
    <t>该中心建立了较为完善的财务内部控制制度体系，涵盖预算管理、收支管理、政府采购、资产管理、合同管理等方面，明确了岗位职责与审批权限。2025年度支出范围、程序、用途符合国家财经法规和财务管理制度规定，未发现截留、挤占、挪用、虚列支出等情况；全年“三公”经费支出为0，厉行节约效果明显。未收到审计、巡察、财会监督等部门关于财务管理问题的处理意见或整改要求。财务管理合规性总体较好，依据评分标准得3分。</t>
  </si>
  <si>
    <t>“三公”经费控制情况</t>
  </si>
  <si>
    <t>反映部门（单位）对“三公”经费的控制效果。</t>
  </si>
  <si>
    <t>1.“三公”经费实际支出数≤预算安排的“三公”经费数，符合要求的得满分，不符合要求的此项不得分。
2.“三公”经费支出预算规模只减不增，符合要求的得满分，不符合要求的此项不得分。</t>
  </si>
  <si>
    <t>1.部门决算报表相关数据。
2.2025年及2024年预算批复数据对比。</t>
  </si>
  <si>
    <t>2025年度“三公”经费年初预算安排0.50万元（均为公务接待费），实际支出0万元，实际支出数未超预算安排；2024年度“三公”经费支出0.12万元，2025年度支出0万元，较上年下降100%，符合“三公”经费支出预算规模只减不增的控制要求。依据评分标准得1分。</t>
  </si>
  <si>
    <t>信息公开</t>
  </si>
  <si>
    <t>预决算公开合规性</t>
  </si>
  <si>
    <t>反映部门（单位）预算决算公开执行的到位情况。</t>
  </si>
  <si>
    <t>预算、决算公开合规性各占50%,能按要求公开的得满分，未按有关要求公开的不得分。</t>
  </si>
  <si>
    <t>审计、监督等部门的审计、检查结果。</t>
  </si>
  <si>
    <t>2025年度部门预算及绩效目标已于2025年4月3日在松山湖管委会官方网站“财政预算决算和三公经费公开”栏目公开；2024年度部门决算及绩效自评结果已于2025年10月17日在同一平台公开。公开内容完整、格式规范、时限合规，符合预决算公开相关要求。依据评分标准得1分。</t>
  </si>
  <si>
    <t>绩效信息公开情况</t>
  </si>
  <si>
    <t>反映部门（单位）绩效信息公开执行到位情况。</t>
  </si>
  <si>
    <t xml:space="preserve">指绩效目标、绩效报告资料按规定在单位网站公开情况。能按要求公开的得满分，未按有关要求公开的不得分。
</t>
  </si>
  <si>
    <t>提供绩效目标、绩效自评结果公开的截图，或提供网址。</t>
  </si>
  <si>
    <t>2025年度部门整体绩效目标和项目绩效目标于2025年4月3日在松山湖管委会官方网站“财政预算决算和三公经费公开”栏目公开；2024年度绩效自评结果于2025年10月17日在同一平台公开。公开内容完整、时限合规，符合绩效信息公开要求。依据评分标准得1分。</t>
  </si>
  <si>
    <t>绩效管理</t>
  </si>
  <si>
    <t>绩效管理制度建设</t>
  </si>
  <si>
    <t>反映部门对本级和所属单位绩效目标管理、绩效运行监控、绩效评价管理和评价结果应用等预算绩效管理制度的建设情况。</t>
  </si>
  <si>
    <t>1.部门出台对本级使用资金管理制度明确绩效要求的，得2分，否则不得分。绩效要求应包含绩效目标管理、绩效运行监控、绩效评价管理和评价结果应用等方面。
2.部门主管专项资金印发管理办法，并体现绩效管理要求的，得1分，否则不得分。
3.制度形式可以为专门规定，也可以是综合制度。内容有缺漏的，酌情扣分。</t>
  </si>
  <si>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2.按照全面预算绩效管理要求，在部门（单位）内部管理制度或专项资金管理办法中增加与绩效管理有关内容的，提供该制度或办法（去年已提供过的制度文件无需重复提供，备注清楚即可）。</t>
  </si>
  <si>
    <t>该中心适用的《松山湖管委会党建工作办公室财务内部控制管理制度》第七条明确了绩效管理要求，涵盖事前评估、目标管理、运行监控、绩效评价及结果应用等环节，得2分；但该部门未单独制定专项资金管理办法（3个项目均纳入预算管理统一规范，未单独印发专项资金管理办法并体现绩效管理要求），该项不得分。合计得2分。</t>
  </si>
  <si>
    <t>绩效管理制度执行</t>
  </si>
  <si>
    <t>反映部门和所属单位在绩效目标管理、绩效运行监控、绩效评价管理和评价结果应用等方面的执行情况</t>
  </si>
  <si>
    <t>1.根据评价部门整体预算绩效目标和项目绩效目标编报质量各0.5分。
2.根据部门自评复核等级情况2分，每一项复核等级为“差”扣0.5分，扣完为止。
3.部门对评价意见的整改落实情况反馈1分，未及时反馈的，一项扣0.5分，纳入重点监控范围的资金，如未按要求整改，1次扣0.5分，扣完为止。</t>
  </si>
  <si>
    <t>提供绩效目标审核、绩效监控、绩效自评结果的截图。</t>
  </si>
  <si>
    <t>该中心已按要求开展绩效目标编制、绩效自评等工作，绩效目标已按规定公开。但存在以下问题：一是部门整体绩效目标及项目绩效目标编报质量一般，部分指标设置笼统、定性表述为主、缺乏量化标准，酌情扣0.5分；二是自评材料中未提供对上年度绩效自评抽查审核意见的整改落实情况，酌情扣0.5分。合计得3分。</t>
  </si>
  <si>
    <t>采购管理</t>
  </si>
  <si>
    <t>采购意向公开合规性</t>
  </si>
  <si>
    <t>反映采购意向公开完整性、及时性情况。</t>
  </si>
  <si>
    <t>1.采购意向100%公开。
2.采购意向公开时限，纳入部门预算支出范围的采购项目，采购人应当在部门预算批复后60日内予以一揽子公开;因特殊情况无法实现一揽子公开的采购项目以及预算执行中新增采购项目，可单独公开，原则上不得晚于采购公告发布前30日。
符合上述两条规定的得2分，否则不得分。</t>
  </si>
  <si>
    <t>部门项目采购清单（含填写采购计划时间、是否意向公开、意向公开时间），以及所有项目采购的采购意向公示截图。</t>
  </si>
  <si>
    <t xml:space="preserve"> 2025年度该中心政府采购项目为审计服务（固定资产盘点），预算金额0.18万元，采购方式为电子卖场定点议价。该项目采购计划备案日期为2025年4月8日。经查阅采购意向公开平台，未查询到该项目的采购意向公开记录。根据《关于开展2025年度松山湖财政资金绩效自评工作的通知》中“采购意向100%公开”的要求，该项目未在规定时限内完成采购意向公开，采购意向公开合规性不足，酌情扣1分。依据评分标准得1分。</t>
  </si>
  <si>
    <t>采购内控制度建设</t>
  </si>
  <si>
    <t>反映部门政府
采购内部控制管理制度建设情况。</t>
  </si>
  <si>
    <t>部门建立政府采购内部控制管理制度的（含采购需求管理、根据政府采购负面清单落实需求审查工作等），得1分，否则不得分。另外发现有采购项目未按规定落实需求管理工作的，发现1例扣1分，扣完为止。</t>
  </si>
  <si>
    <t>部门政府采购内部控制管理相关制度。</t>
  </si>
  <si>
    <t>该中心适用的《松山湖管委会党建工作办公室财务内部控制管理制度》第三章对采购管理作出了规定，涵盖采购计划、采购方式（含集采商城、定点集市、批量集采、网上超市、中介超市等）、采购流程等方面，建立了政府采购内部控制管理制度；经核查，未发现采购项目未按规定落实需求管理工作的情况。依据评分标准得1分。</t>
  </si>
  <si>
    <t>采购活动合规性</t>
  </si>
  <si>
    <t>反映部门政府采购活动合法合规性情况。</t>
  </si>
  <si>
    <t>采购投诉处理，经财政部门查证认定投诉事项成立的，或者在财政、巡察、审计的监督检查工作中发现存在违法违规问题的（含未按政府采购规定开展集中采购、三方报价存在关联关系、先实施后补采购手续、先实施后签订采购合同等问题），发现1例扣1分，扣完为止。</t>
  </si>
  <si>
    <t>涉及部门政府采购投诉处理决定、各类自查自纠表及报告。</t>
  </si>
  <si>
    <t>经核查，2025年度该中心采购活动中未收到供应商投诉，未出现经财政部门查证认定的投诉事项，也未在财政、巡察、审计等监督检查中被发现存在违法违规问题。依据评分标准得2分。</t>
  </si>
  <si>
    <t>采购合同签订时效性</t>
  </si>
  <si>
    <t>反映政府采购合同签订及时性情况。</t>
  </si>
  <si>
    <t>1.部门与中标、成交供应商应当在中标、成交通知书发出之日起十日内，按照采购文件确定的事项签订政府采购合同。（根据《关于2025年度政府采购营商环境监测指标执行情况的通报》东财函〔2026〕155号）
2.政府采购合同签订及时率=在规定时限内签订合同项目数/总项目数。
   合同签订及时率=100%，得2分；
   90%≤合同签订及时率&lt;100%，得1.5分；
   80%≤合同签订及时率&lt;90%，得1分；
   合同签订及时率&lt;80%，不得分。</t>
  </si>
  <si>
    <t>中标公告截图、合同扫描件（显示合同签订日期的页面）、合同挂网公示截图。</t>
  </si>
  <si>
    <t>2025年度该中心政府采购项目共2个：工伤预防宣传活动项目（4.98万元），合同签订日期2025年7月30日，服务期限2025年7月31日至10月31日；社保服务进万家活动项目（4.089万元），合同签订日期2025年10月14日，服务期限2025年10月23日至29日。上述2个项目合同签订时间均在服务期限开始前，合同签订及时率为100%。依据评分标准得2分。</t>
  </si>
  <si>
    <t>合同备案时效性</t>
  </si>
  <si>
    <t>反映采购合同备案及时性情况。</t>
  </si>
  <si>
    <t>1.政府采购合同：自合同签订之日起2个工作日内在“广东省政府采购网” 备案公开，符合规定的得1分，否则不得分。（根据《中华人民共和国政府采购法实施条例》第五十条)
2.履行园区合同审批流程的所有合同：根据《关于印发〈东莞松山湖高新区合同管理规定〉的通知》（松山湖办发〔2024〕56号）的要求，凡按本办法审批后签署的合同均需由承办部门在签订后7个工作日内上传至合同管理系统备案。预算单位应于次年1月份前完成本年度的所有合同备案，符合规定的得1分，否则不得分。</t>
  </si>
  <si>
    <t>1.中标公告截图、合同扫描件（显示合同签订日期的页面）、合同挂网公示截图、每季度政府采购工作提醒函
2.合同管理系统界面的备案合同截图</t>
  </si>
  <si>
    <t>2025年度该中心政府采购项目共2个：工伤预防宣传活动项目（4.98万元），合同签订日期2025年7月30日，服务期限2025年7月31日至10月31日；社保服务进万家活动项目（4.089万元），合同签订日期2025年10月14日，服务期限2025年10月23日至29日。上述2个项目合同签订后均在规定时限内完成广东省政府采购网备案，备案及时率为100%。依据评分标准得2分。</t>
  </si>
  <si>
    <t>履约验收工作</t>
  </si>
  <si>
    <t>反映采购项目履约验收工作是否规范、完备。</t>
  </si>
  <si>
    <t>发现有采购项目未按《关于规范政府采购项目履约验收工作的通知》（东财【2023】123号）规定开展履约验收的，发现1例扣0.5分，扣完为止。</t>
  </si>
  <si>
    <t>项目验收资料。</t>
  </si>
  <si>
    <t>2025年度该中心2个采购项目（工伤预防宣传活动、社保服务进万家活动）均已按规定组织履约验收，验收报告齐全，验收结论均为合格，未发现未按规定开展履约验收的情形。依据评分标准得1分。</t>
  </si>
  <si>
    <t>合同支付及时性</t>
  </si>
  <si>
    <t>反映采购项目资金支付及时性情况。</t>
  </si>
  <si>
    <t>部门按照政府采购项目合同条款，及时支付中标成交供应商相关资金的，得1分，否则不得分。</t>
  </si>
  <si>
    <t>部门评价年度政府采购项目的资金支付情况，请提供相关佐证材料。</t>
  </si>
  <si>
    <t>2025年度该中心2个采购项目（工伤预防宣传活动、社保服务进万家活动）均已完成履约验收，验收报告显示验收合格后按合同约定一次性支付合同款项，合同支付审批资料齐全，未发现无故延迟支付情况。依据评分标准得1分。</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</si>
  <si>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</si>
  <si>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</si>
  <si>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</si>
  <si>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根据部门自评年度面向中小企业预留项目执行情况公告。</t>
  </si>
  <si>
    <t>经核查《政府采购促进中小企业发展政策落实情况报告和公开工作（基金中心）》，该中心2025年采购项目预算总额0.18万元，适宜由中小企业提供的采购项目预算金额0.18万元，面向中小企业预留比例为100%；实际采购合同金额0.18万元，实际授予中小企业合同金额0.18万元，占比100%。已落实面向中小企业预留采购份额的政策要求，并已完成执行情况公告。依据评分标准得1分。</t>
  </si>
  <si>
    <t>资产管理</t>
  </si>
  <si>
    <t>资产日常管理情况</t>
  </si>
  <si>
    <t>反映部门年度日常资产管理情况。</t>
  </si>
  <si>
    <t>1.根据园区资产管理办法，单位应完善资产基础信息数据，对资产信息登记不完整、不准确的资产卡片进行信息补充和修正，保证账张相符、账实相符。存在以下问题，每项扣0.2分，扣完为止：（1）资产卡片信息登记不完整、不正确、不规范；（2）资产信息变动后未能及时更新卡片；（3）资产登记入账不规范；（4）资产标签张贴不规范；（5）资产未按规定入账。
2.有资产处置业务的单位需在取得批复后30个工作日内完成处置并取得凭证，10个工作日内完成账务及产权变动手续，如否，扣0.5分。
3.有资产处置收入的单位需按要求时限上缴（处置收入10个工作日内）并提供凭证，如否，扣0.5分。
4.资产月报是否在当月8日前完成月报上报。每延迟报送1次扣0.5分，扣完为止。</t>
  </si>
  <si>
    <t>部门提供佐证材料。</t>
  </si>
  <si>
    <t>1、根据资产管理系统台账信息登记情况。
2、通过盘点，资产卡片信息是否与实物现状相符。
3、资产处置表、上缴收入等相关资料。
4.资产月报。</t>
  </si>
  <si>
    <t>经核查，该中心2025年度按月编制资产折旧报表，资产登记入账规范，总资产39项、原值35.23万元，账实相符；资产月报按时报送，1-12月计提折旧均按时完成；2024年度已按规定完成资产盘点；未发现资产处置、处置收入上缴等违规情形。但部分资产卡片使用人信息有待完善，扣0.2分。综合得1.8分。</t>
  </si>
  <si>
    <t>资产管理制度建立情况</t>
  </si>
  <si>
    <t>反映部门资产管理制度建立健全情况。</t>
  </si>
  <si>
    <t>有无本部门行政事业性国有资产管理制度、操作细则、规程等（需包含资产配置、使用、处置收入收缴、职责分工等方面）；如无制度，扣1分；如制度不完善（缺少配置、使用、处置、收入收缴、职责分工等其中一方面及以上）或制度陈旧不符合上级及园区资产管理制度要求的扣0.5分。</t>
  </si>
  <si>
    <t>本部门的资产管理相关制度。</t>
  </si>
  <si>
    <t>该中心适用的《松山湖管委会党建工作办公室财务内部控制管理制度》第七章对固定资产管理作出了专门规定，涵盖固定资产界定、入账、使用与维护、处置等方面，明确了资产管理部门和使用部门的职责分工。制度内容包含资产配置、使用、处置、职责分工等核心要素，资产管理制度总体健全。依据评分标准得1分。</t>
  </si>
  <si>
    <t>资产管理合规性</t>
  </si>
  <si>
    <t>反映部门资产管理是否合规。</t>
  </si>
  <si>
    <t>1.在各类巡视、巡察、审计、财会监督检查等工作中被发现资产管理存在问题的，如已在整改时限内整改完毕或按进度要求逐项逐条落实推进整改的，扣0.5分；在整改时限内未完成整改或未按进度要求跟进落实整改的，扣1分。
2.是否按照园区资产管理相关制度的要求执行有关规定，如否，扣0.5分；出租、出借、处置国有资产是否规范；如否，扣0.5分。
3.在建工程未按规定期限及时转固的，扣0.5分，在建工程转固后未按规定及时办理资产移交（调出）、账务处理、张贴资产标签的，每项扣0.5分。
4.未发现资产管理问题的，不扣分。</t>
  </si>
  <si>
    <t>1.提供巡视、巡察、审计、财会监督检查等报告结果。
2.提供本部门（单位）已完成整改或整改过程的资料，如整改方案、整改报告等。
3.在建工程转固暂估价值确认表、竣工财务决算报表、建设工程项目造价审定表、竣工财务决（结）算审核情况及相关资料。</t>
  </si>
  <si>
    <t>经核查，未发现巡视、巡察、审计、财会监督检查中涉及资产管理问题的情况；该中心已按照园区资产管理相关制度执行，出租、出借、处置国有资产均规范；无在建工程，不涉及在建工程转固事项；2025年已按规定完成资产盘点，账实相符。未发现资产管理问题，不扣分。依据评分标准得1分。</t>
  </si>
  <si>
    <t>资产盘点情况</t>
  </si>
  <si>
    <t>反映部门是否每年按要求进行资产盘点。</t>
  </si>
  <si>
    <t>每年进行一次资产盘点，并完成结果处理的，得1分。未进行盘点的，不得分。</t>
  </si>
  <si>
    <t>1.资产盘点通知、盘点报告。
2.盘点结果处理情况相关材料。</t>
  </si>
  <si>
    <t xml:space="preserve"> 经核查，该中心《松山湖管委会党建工作办公室财务内部控制管理制度》明确要求“每年进行一次固定资产盘点工作”；2024年度已按园区要求完成资产盘点，盘点结果账实相符；2025年度已通过采购审计服务方式开展固定资产盘点工作。该中心已按规定完成资产盘点，依据评分标准得1分。</t>
  </si>
  <si>
    <t>合计</t>
  </si>
  <si>
    <t>*</t>
  </si>
  <si>
    <r>
      <t xml:space="preserve">审核等级： 
</t>
    </r>
    <r>
      <rPr>
        <sz val="11"/>
        <rFont val="Wingdings"/>
        <charset val="134"/>
      </rPr>
      <t>þ</t>
    </r>
    <r>
      <rPr>
        <sz val="11"/>
        <rFont val="宋体"/>
        <charset val="134"/>
      </rPr>
      <t xml:space="preserve">优 </t>
    </r>
    <r>
      <rPr>
        <sz val="11"/>
        <rFont val="Wingdings"/>
        <charset val="134"/>
      </rPr>
      <t>¨</t>
    </r>
    <r>
      <rPr>
        <sz val="11"/>
        <rFont val="宋体"/>
        <charset val="134"/>
      </rPr>
      <t>良 □中 □差</t>
    </r>
  </si>
  <si>
    <t>绩效自评等级</t>
  </si>
  <si>
    <t>优</t>
  </si>
  <si>
    <t>审核意见</t>
  </si>
  <si>
    <t>绩效等级：优 
1.绩效自评组织工作审核意见：
预算单位提交了部门整体绩效目标申报表、自评指标评分表、年度工作计划、预算执行情况表、资产月报及折旧报表、资产盘点报告、内控手册、采购项目完成情况表及合同验收资料、活动总结及新闻报道等佐证材料。自评资料提交较为及时，佐证材料整体基本充分、齐整，能够支撑履职效能及管理效率各项指标的核查。
2.履职效能方面：
基本完成预期履职目标。年度重点工作任务共3项，均已按计划完成，社保政策宣传全年举办系列活动4场，覆盖企业200余家、职工超3万人次，工伤保险参保人数完成年度扩面任务的105.49%。成本指标方面，“预算控制数”实际支出1395.25万元，未超1500万元指标值；“政策宣传成本”实际支出合计9.069万元，控制在≤15万元以内，成本控制效果较好。产出指标方面，6项指标均已完成年度指标值，其中社区居民参保人数、社保扩面完成率均超额完成。效益指标方面，各指标均基本达成，但“提高社保影响力”为定性指标，佐证材料以活动照片及新闻报道为主，缺少满意度提升幅度、宣传覆盖率等量化数据支撑和系统性效果评估，佐证完整度不足，酌情扣1.5分。
3.管理效率方面：
管理效率较为规范。预算编制合规，按“二上二下”流程经集体审议后提交，预算编制准确性和规范性较好，预决算差异率11.10%扣1分，本年度无新增项目不涉及事前评估。绩效目标设置方面，部门整体及项目绩效目标已按要求编制，但存在指标设置笼统、定性表述为主、部分指标与项目实施内容匹配度不足等问题。预算执行率94.00%，各项目支出执行率均在98%以上；财务管理合规，“三公”经费无支出，较上年下降100%。预决算及绩效信息均已按规定公开。绩效管理制度建设方面，内控制度明确了绩效管理要求，但未单独制定专项资金管理办法；绩效管理制度执行方面已按要求开展绩效自评，但绩效目标编报质量一般且未提供上年度抽查整改落实情况。采购管理方面，采购内控制度健全，采购活动合规，合同签订及时，履约验收及支付及时，中小企业政策落实到位；但采购意向公开佐证材料不完整，未查询到相关公开记录。资产管理方面，制度健全，资产登记入账规范，月报报送及时，盘点账实相符，但部分资产卡片使用人信息缺失。
4.加强预算绩效管理的建议：
（1）优化绩效指标设置，提高指标科学性和可衡量性。目前部门整体绩效目标中效益指标均为定性表述，缺乏量化标准。建议将“提高社保影响力”量化为“社保政策宣传覆盖企业数量≥200家”“新闻媒体报道篇次≥2篇”等可量化指标；服务对象满意度指标建议细化分类调查，明确调查对象、样本数量及满意度目标值。同时，项目绩效目标中部分指标设置笼统，建议逐项优化，确保指标明确、细化、可衡量。
（2）强化效益佐证材料归集，量化项目实施效果。目前效益指标佐证材料以工作总结和新闻报道为主，缺乏量化数据支撑。建议围绕社保政策宣传覆盖率、群众社保政策知晓率提升幅度等维度进行量化总结，形成专项效益说明材料；满意度调查应科学设计问卷，明确调查对象和样本数量，形成正式调查报告。
（3）严格落实采购意向公开要求，确保采购意向100%公开。2025年度审计服务采购项目未查询到采购意向公开记录，建议后续对所有政府采购项目严格按照要求在预算批复后30日内集中公开或不得晚于采购公告发布前30日公开采购意向，并做好相关佐证材料的归集整理，确保各项目均可追溯核查。
（4）完善资产日常管理，夯实资产管理基础。部分资产卡片中“使用人”字段为空，资产责任未完全落实到人。建议全面核对资产卡片信息，补充完善使用人等关键字段，确保资产账、卡、物一致，责任到人。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</si>
</sst>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4"/>
      <name val="黑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b/>
      <sz val="10"/>
      <name val="宋体"/>
      <charset val="134"/>
    </font>
    <font>
      <b/>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
      <sz val="11"/>
      <name val="Wingdings"/>
      <charset val="134"/>
    </font>
    <font>
      <sz val="10"/>
      <name val="微软雅黑"/>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22" applyNumberFormat="0" applyAlignment="0" applyProtection="0"/>
    <xf numFmtId="0" fontId="37" fillId="34" borderId="23" applyNumberFormat="0" applyAlignment="0" applyProtection="0">
      <alignment vertical="center"/>
    </xf>
    <xf numFmtId="0" fontId="38" fillId="0" borderId="0"/>
    <xf numFmtId="0" fontId="35" fillId="35" borderId="0" applyNumberFormat="0" applyBorder="0" applyAlignment="0" applyProtection="0">
      <alignment vertical="center"/>
    </xf>
    <xf numFmtId="0" fontId="35" fillId="36" borderId="0" applyNumberFormat="0" applyBorder="0" applyAlignment="0" applyProtection="0">
      <alignment vertical="center"/>
    </xf>
    <xf numFmtId="0" fontId="35" fillId="37" borderId="0" applyNumberFormat="0" applyBorder="0" applyAlignment="0" applyProtection="0">
      <alignment vertical="center"/>
    </xf>
    <xf numFmtId="0" fontId="3" fillId="0" borderId="0"/>
    <xf numFmtId="0" fontId="35" fillId="36" borderId="0" applyNumberFormat="0" applyBorder="0" applyAlignment="0" applyProtection="0">
      <alignment vertical="center"/>
    </xf>
    <xf numFmtId="0" fontId="39" fillId="34" borderId="22" applyNumberFormat="0" applyAlignment="0" applyProtection="0">
      <alignment vertical="center"/>
    </xf>
    <xf numFmtId="0" fontId="40" fillId="38" borderId="0" applyNumberFormat="0" applyBorder="0" applyAlignment="0" applyProtection="0">
      <alignment vertical="center"/>
    </xf>
    <xf numFmtId="0" fontId="35"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0" fillId="0" borderId="0">
      <alignment vertical="center"/>
    </xf>
    <xf numFmtId="0" fontId="35" fillId="35" borderId="0" applyNumberFormat="0" applyBorder="0" applyAlignment="0" applyProtection="0">
      <alignment vertical="center"/>
    </xf>
    <xf numFmtId="0" fontId="35" fillId="42" borderId="0" applyNumberFormat="0" applyBorder="0" applyAlignment="0" applyProtection="0">
      <alignment vertical="center"/>
    </xf>
    <xf numFmtId="0" fontId="35" fillId="43" borderId="0" applyNumberFormat="0" applyBorder="0" applyAlignment="0" applyProtection="0">
      <alignment vertical="center"/>
    </xf>
    <xf numFmtId="0" fontId="35" fillId="44" borderId="0" applyNumberFormat="0" applyBorder="0" applyAlignment="0" applyProtection="0">
      <alignment vertical="center"/>
    </xf>
    <xf numFmtId="0" fontId="41" fillId="45" borderId="0" applyNumberFormat="0" applyBorder="0" applyAlignment="0" applyProtection="0">
      <alignment vertical="center"/>
    </xf>
    <xf numFmtId="0" fontId="3" fillId="0" borderId="0">
      <alignment vertical="center"/>
    </xf>
    <xf numFmtId="0" fontId="41" fillId="37" borderId="0" applyNumberFormat="0" applyBorder="0" applyAlignment="0" applyProtection="0">
      <alignment vertical="center"/>
    </xf>
    <xf numFmtId="0" fontId="41" fillId="44"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48" borderId="0" applyNumberFormat="0" applyBorder="0" applyAlignment="0" applyProtection="0">
      <alignment vertical="center"/>
    </xf>
    <xf numFmtId="0" fontId="42" fillId="0" borderId="24" applyNumberFormat="0" applyFill="0" applyAlignment="0" applyProtection="0">
      <alignment vertical="center"/>
    </xf>
    <xf numFmtId="0" fontId="43" fillId="0" borderId="25" applyNumberFormat="0" applyFill="0" applyAlignment="0" applyProtection="0">
      <alignment vertical="center"/>
    </xf>
    <xf numFmtId="0" fontId="44" fillId="0" borderId="26" applyNumberFormat="0" applyFill="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4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5" fillId="0" borderId="0">
      <alignment vertical="center"/>
    </xf>
    <xf numFmtId="0" fontId="3" fillId="0" borderId="0"/>
    <xf numFmtId="0" fontId="35" fillId="0" borderId="0">
      <alignment vertical="center"/>
    </xf>
    <xf numFmtId="0" fontId="3" fillId="0" borderId="0"/>
    <xf numFmtId="0" fontId="3" fillId="0" borderId="0"/>
    <xf numFmtId="0" fontId="3" fillId="0" borderId="0"/>
    <xf numFmtId="0" fontId="3" fillId="0" borderId="0"/>
    <xf numFmtId="0" fontId="3" fillId="49" borderId="27" applyNumberFormat="0" applyFont="0" applyAlignment="0" applyProtection="0">
      <alignment vertical="center"/>
    </xf>
    <xf numFmtId="0" fontId="3" fillId="0" borderId="0"/>
    <xf numFmtId="0" fontId="3" fillId="0" borderId="0"/>
    <xf numFmtId="0" fontId="47" fillId="41" borderId="0" applyNumberFormat="0" applyBorder="0" applyAlignment="0" applyProtection="0">
      <alignment vertical="center"/>
    </xf>
    <xf numFmtId="0" fontId="48" fillId="0" borderId="28" applyNumberFormat="0" applyFill="0" applyAlignment="0" applyProtection="0">
      <alignment vertical="center"/>
    </xf>
    <xf numFmtId="0" fontId="49" fillId="50" borderId="29" applyNumberFormat="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30" applyNumberFormat="0" applyFill="0" applyAlignment="0" applyProtection="0">
      <alignment vertical="center"/>
    </xf>
    <xf numFmtId="0" fontId="41" fillId="51" borderId="0" applyNumberFormat="0" applyBorder="0" applyAlignment="0" applyProtection="0">
      <alignment vertical="center"/>
    </xf>
    <xf numFmtId="0" fontId="41" fillId="52" borderId="0" applyNumberFormat="0" applyBorder="0" applyAlignment="0" applyProtection="0">
      <alignment vertical="center"/>
    </xf>
    <xf numFmtId="0" fontId="41" fillId="53" borderId="0" applyNumberFormat="0" applyBorder="0" applyAlignment="0" applyProtection="0">
      <alignment vertical="center"/>
    </xf>
    <xf numFmtId="0" fontId="41" fillId="46" borderId="0" applyNumberFormat="0" applyBorder="0" applyAlignment="0" applyProtection="0">
      <alignment vertical="center"/>
    </xf>
    <xf numFmtId="0" fontId="41" fillId="47" borderId="0" applyNumberFormat="0" applyBorder="0" applyAlignment="0" applyProtection="0">
      <alignment vertical="center"/>
    </xf>
    <xf numFmtId="0" fontId="41" fillId="54" borderId="0" applyNumberFormat="0" applyBorder="0" applyAlignment="0" applyProtection="0">
      <alignment vertical="center"/>
    </xf>
    <xf numFmtId="0" fontId="53" fillId="43" borderId="23" applyNumberFormat="0" applyAlignment="0" applyProtection="0">
      <alignment vertical="center"/>
    </xf>
  </cellStyleXfs>
  <cellXfs count="64">
    <xf numFmtId="0" fontId="0" fillId="0" borderId="0" xfId="0"/>
    <xf numFmtId="0" fontId="1" fillId="0" borderId="0" xfId="0" applyFont="1" applyFill="1"/>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Alignment="1" applyProtection="1">
      <alignment horizontal="left" vertical="center" wrapText="1"/>
      <protection locked="0"/>
    </xf>
    <xf numFmtId="0" fontId="7"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3" xfId="0" applyFont="1" applyFill="1" applyBorder="1" applyAlignment="1">
      <alignment vertical="center" wrapText="1"/>
    </xf>
    <xf numFmtId="0" fontId="10" fillId="0" borderId="3" xfId="0" applyFont="1" applyFill="1" applyBorder="1" applyAlignment="1">
      <alignment vertical="center" wrapText="1"/>
    </xf>
    <xf numFmtId="0" fontId="10" fillId="0" borderId="3" xfId="0" applyFont="1" applyFill="1" applyBorder="1" applyAlignment="1">
      <alignment wrapText="1"/>
    </xf>
    <xf numFmtId="0" fontId="10" fillId="0" borderId="3" xfId="0" applyFont="1" applyFill="1" applyBorder="1" applyAlignment="1">
      <alignment horizontal="center"/>
    </xf>
    <xf numFmtId="0" fontId="1" fillId="0" borderId="3" xfId="0" applyFont="1" applyFill="1" applyBorder="1" applyAlignment="1"/>
    <xf numFmtId="0" fontId="10" fillId="0" borderId="3" xfId="0" applyFont="1" applyFill="1" applyBorder="1" applyAlignment="1"/>
    <xf numFmtId="0" fontId="1" fillId="0" borderId="3" xfId="0" applyFont="1" applyFill="1" applyBorder="1" applyAlignment="1">
      <alignment horizontal="center"/>
    </xf>
    <xf numFmtId="0" fontId="5" fillId="0" borderId="1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7" xfId="0" applyFont="1" applyFill="1" applyBorder="1" applyAlignment="1">
      <alignment vertical="center" wrapText="1"/>
    </xf>
    <xf numFmtId="0" fontId="5" fillId="0" borderId="12" xfId="0" applyFont="1" applyFill="1" applyBorder="1" applyAlignment="1">
      <alignment vertical="center" wrapText="1"/>
    </xf>
    <xf numFmtId="0" fontId="1" fillId="0" borderId="2" xfId="0" applyFont="1" applyFill="1" applyBorder="1" applyAlignment="1">
      <alignment vertical="center" wrapText="1"/>
    </xf>
    <xf numFmtId="0" fontId="1" fillId="0" borderId="13" xfId="0" applyFont="1" applyFill="1" applyBorder="1" applyAlignment="1">
      <alignment vertical="center" wrapText="1"/>
    </xf>
    <xf numFmtId="0" fontId="13" fillId="0" borderId="1" xfId="0" applyFont="1" applyFill="1" applyBorder="1" applyAlignment="1">
      <alignment horizontal="center" vertical="center" wrapText="1"/>
    </xf>
    <xf numFmtId="0" fontId="14" fillId="0" borderId="2" xfId="0" applyFont="1" applyFill="1" applyBorder="1" applyAlignment="1">
      <alignment vertical="center" wrapText="1"/>
    </xf>
    <xf numFmtId="0" fontId="14" fillId="0" borderId="13" xfId="0" applyFont="1" applyFill="1" applyBorder="1" applyAlignment="1">
      <alignment vertical="center" wrapText="1"/>
    </xf>
    <xf numFmtId="0" fontId="13" fillId="0" borderId="2"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0" fillId="0" borderId="0" xfId="0" applyFont="1" applyFill="1" applyAlignment="1">
      <alignment wrapText="1"/>
    </xf>
    <xf numFmtId="0" fontId="9" fillId="0" borderId="13"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13" xfId="0" applyFont="1" applyFill="1" applyBorder="1" applyAlignment="1" applyProtection="1">
      <alignment horizontal="left" vertical="center" wrapText="1"/>
      <protection locked="0"/>
    </xf>
    <xf numFmtId="0" fontId="5" fillId="0" borderId="13" xfId="0" applyFont="1" applyFill="1" applyBorder="1" applyAlignment="1">
      <alignment horizontal="center" vertical="center" wrapText="1"/>
    </xf>
    <xf numFmtId="0" fontId="1" fillId="0" borderId="3" xfId="0" applyFont="1" applyFill="1" applyBorder="1"/>
    <xf numFmtId="0" fontId="11" fillId="0" borderId="13" xfId="0" applyFont="1" applyFill="1" applyBorder="1" applyAlignment="1">
      <alignment horizontal="center" vertical="center" wrapText="1"/>
    </xf>
    <xf numFmtId="0" fontId="5"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9" fontId="5" fillId="0" borderId="3" xfId="3" applyNumberFormat="1" applyFont="1" applyFill="1" applyBorder="1" applyAlignment="1">
      <alignment horizontal="left" vertical="center" wrapText="1"/>
    </xf>
    <xf numFmtId="0" fontId="15" fillId="0" borderId="3" xfId="0" applyFont="1" applyFill="1" applyBorder="1" applyAlignment="1">
      <alignment horizontal="left" vertical="center" wrapText="1"/>
    </xf>
    <xf numFmtId="0" fontId="13" fillId="0" borderId="13" xfId="0" applyFont="1" applyFill="1" applyBorder="1" applyAlignment="1">
      <alignment horizontal="center" vertical="center" wrapText="1"/>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tabSelected="1" view="pageBreakPreview" zoomScaleNormal="100" workbookViewId="0">
      <selection activeCell="O1" sqref="O1"/>
    </sheetView>
  </sheetViews>
  <sheetFormatPr defaultColWidth="8.75" defaultRowHeight="12"/>
  <cols>
    <col min="1" max="1" width="8.875" style="5" customWidth="1"/>
    <col min="2" max="2" width="8.75" style="5" customWidth="1"/>
    <col min="3" max="3" width="7.625" style="5" customWidth="1"/>
    <col min="4" max="4" width="5.25" style="5" customWidth="1"/>
    <col min="5" max="5" width="8.875" style="5" customWidth="1"/>
    <col min="6" max="6" width="4.5" style="5" customWidth="1"/>
    <col min="7" max="7" width="7.625" style="5" customWidth="1"/>
    <col min="8" max="8" width="12.125" style="5" customWidth="1"/>
    <col min="9" max="9" width="17" style="6" customWidth="1"/>
    <col min="10" max="10" width="65.875" style="6" customWidth="1"/>
    <col min="11" max="11" width="11.625" style="5" customWidth="1"/>
    <col min="12" max="12" width="25" style="5" customWidth="1"/>
    <col min="13" max="13" width="8.125" style="5" customWidth="1"/>
    <col min="14" max="14" width="24.125" style="6" customWidth="1"/>
    <col min="15" max="16384" width="8.75" style="7"/>
  </cols>
  <sheetData>
    <row r="1" ht="29.1" customHeight="1" spans="1:3">
      <c r="A1" s="8" t="s">
        <v>0</v>
      </c>
      <c r="B1" s="8"/>
      <c r="C1" s="8"/>
    </row>
    <row r="2" ht="31.5" spans="1:13">
      <c r="A2" s="9" t="s">
        <v>1</v>
      </c>
      <c r="B2" s="9"/>
      <c r="C2" s="9"/>
      <c r="D2" s="9"/>
      <c r="E2" s="9"/>
      <c r="F2" s="9"/>
      <c r="G2" s="9"/>
      <c r="H2" s="9"/>
      <c r="I2" s="9"/>
      <c r="J2" s="9"/>
      <c r="K2" s="9"/>
      <c r="L2" s="9"/>
      <c r="M2" s="9"/>
    </row>
    <row r="3" s="1" customFormat="1" ht="29" customHeight="1" spans="1:14">
      <c r="A3" s="10" t="s">
        <v>2</v>
      </c>
      <c r="B3" s="11"/>
      <c r="C3" s="11"/>
      <c r="D3" s="11"/>
      <c r="E3" s="11"/>
      <c r="F3" s="11"/>
      <c r="G3" s="11"/>
      <c r="H3" s="11"/>
      <c r="I3" s="11"/>
      <c r="J3" s="11"/>
      <c r="K3" s="11"/>
      <c r="L3" s="11"/>
      <c r="M3" s="11"/>
      <c r="N3" s="49"/>
    </row>
    <row r="4" s="1" customFormat="1" ht="18" customHeight="1" spans="1:14">
      <c r="A4" s="12" t="s">
        <v>3</v>
      </c>
      <c r="B4" s="13"/>
      <c r="C4" s="13"/>
      <c r="D4" s="13"/>
      <c r="E4" s="13"/>
      <c r="F4" s="13"/>
      <c r="G4" s="13"/>
      <c r="H4" s="13"/>
      <c r="I4" s="13"/>
      <c r="J4" s="13"/>
      <c r="K4" s="13"/>
      <c r="L4" s="13"/>
      <c r="M4" s="13"/>
      <c r="N4" s="50"/>
    </row>
    <row r="5" s="1" customFormat="1" ht="18" customHeight="1" spans="1:14">
      <c r="A5" s="14" t="s">
        <v>4</v>
      </c>
      <c r="B5" s="14" t="s">
        <v>5</v>
      </c>
      <c r="C5" s="14"/>
      <c r="D5" s="14"/>
      <c r="E5" s="14"/>
      <c r="F5" s="15" t="s">
        <v>6</v>
      </c>
      <c r="G5" s="15"/>
      <c r="H5" s="15"/>
      <c r="I5" s="15"/>
      <c r="J5" s="15"/>
      <c r="K5" s="47" t="s">
        <v>7</v>
      </c>
      <c r="L5" s="48"/>
      <c r="M5" s="21"/>
      <c r="N5" s="51"/>
    </row>
    <row r="6" s="1" customFormat="1" ht="18" customHeight="1" spans="1:14">
      <c r="A6" s="14" t="s">
        <v>8</v>
      </c>
      <c r="B6" s="15" t="s">
        <v>9</v>
      </c>
      <c r="C6" s="15"/>
      <c r="D6" s="15"/>
      <c r="E6" s="15"/>
      <c r="F6" s="15"/>
      <c r="G6" s="15"/>
      <c r="H6" s="14" t="s">
        <v>10</v>
      </c>
      <c r="I6" s="15" t="s">
        <v>9</v>
      </c>
      <c r="J6" s="15"/>
      <c r="K6" s="14" t="s">
        <v>11</v>
      </c>
      <c r="L6" s="47" t="s">
        <v>12</v>
      </c>
      <c r="M6" s="21"/>
      <c r="N6" s="51"/>
    </row>
    <row r="7" s="1" customFormat="1" ht="18" customHeight="1" spans="1:14">
      <c r="A7" s="14"/>
      <c r="B7" s="15" t="s">
        <v>13</v>
      </c>
      <c r="C7" s="15"/>
      <c r="D7" s="15"/>
      <c r="E7" s="15"/>
      <c r="F7" s="15"/>
      <c r="G7" s="15"/>
      <c r="H7" s="14"/>
      <c r="I7" s="52" t="s">
        <v>14</v>
      </c>
      <c r="J7" s="52"/>
      <c r="K7" s="14"/>
      <c r="L7" s="53" t="s">
        <v>15</v>
      </c>
      <c r="M7" s="54"/>
      <c r="N7" s="55"/>
    </row>
    <row r="8" s="1" customFormat="1" ht="18" customHeight="1" spans="1:14">
      <c r="A8" s="14"/>
      <c r="B8" s="15" t="s">
        <v>16</v>
      </c>
      <c r="C8" s="16"/>
      <c r="D8" s="16"/>
      <c r="E8" s="16"/>
      <c r="F8" s="16"/>
      <c r="G8" s="16"/>
      <c r="H8" s="14"/>
      <c r="I8" s="15" t="s">
        <v>17</v>
      </c>
      <c r="J8" s="15"/>
      <c r="K8" s="14"/>
      <c r="L8" s="47" t="s">
        <v>18</v>
      </c>
      <c r="M8" s="21"/>
      <c r="N8" s="51"/>
    </row>
    <row r="9" s="1" customFormat="1" ht="18" customHeight="1" spans="1:14">
      <c r="A9" s="17" t="s">
        <v>19</v>
      </c>
      <c r="B9" s="18" t="s">
        <v>20</v>
      </c>
      <c r="C9" s="19"/>
      <c r="D9" s="20" t="s">
        <v>21</v>
      </c>
      <c r="E9" s="21"/>
      <c r="F9" s="21"/>
      <c r="G9" s="21"/>
      <c r="H9" s="21"/>
      <c r="I9" s="21"/>
      <c r="J9" s="21"/>
      <c r="K9" s="21"/>
      <c r="L9" s="21"/>
      <c r="M9" s="21"/>
      <c r="N9" s="56"/>
    </row>
    <row r="10" s="1" customFormat="1" ht="18" customHeight="1" spans="1:14">
      <c r="A10" s="22"/>
      <c r="B10" s="23"/>
      <c r="C10" s="24"/>
      <c r="D10" s="14" t="s">
        <v>22</v>
      </c>
      <c r="E10" s="14"/>
      <c r="F10" s="14"/>
      <c r="G10" s="14"/>
      <c r="H10" s="14" t="s">
        <v>23</v>
      </c>
      <c r="I10" s="14"/>
      <c r="J10" s="20" t="s">
        <v>24</v>
      </c>
      <c r="K10" s="21"/>
      <c r="L10" s="21"/>
      <c r="M10" s="21"/>
      <c r="N10" s="56"/>
    </row>
    <row r="11" s="1" customFormat="1" ht="18" customHeight="1" spans="1:14">
      <c r="A11" s="22"/>
      <c r="B11" s="25"/>
      <c r="C11" s="26"/>
      <c r="D11" s="14" t="s">
        <v>25</v>
      </c>
      <c r="E11" s="14"/>
      <c r="F11" s="14" t="s">
        <v>26</v>
      </c>
      <c r="G11" s="14"/>
      <c r="H11" s="27" t="s">
        <v>27</v>
      </c>
      <c r="I11" s="14" t="s">
        <v>28</v>
      </c>
      <c r="J11" s="14" t="s">
        <v>27</v>
      </c>
      <c r="K11" s="20" t="s">
        <v>28</v>
      </c>
      <c r="L11" s="21"/>
      <c r="M11" s="21"/>
      <c r="N11" s="56"/>
    </row>
    <row r="12" s="1" customFormat="1" ht="24" customHeight="1" spans="1:14">
      <c r="A12" s="22"/>
      <c r="B12" s="28" t="s">
        <v>29</v>
      </c>
      <c r="C12" s="29">
        <v>1255.794</v>
      </c>
      <c r="D12" s="30">
        <v>279.669</v>
      </c>
      <c r="E12" s="30"/>
      <c r="F12" s="30">
        <v>973.5</v>
      </c>
      <c r="G12" s="30"/>
      <c r="H12" s="31"/>
      <c r="I12" s="57"/>
      <c r="J12" s="57"/>
      <c r="K12" s="20"/>
      <c r="L12" s="21"/>
      <c r="M12" s="21"/>
      <c r="N12" s="56"/>
    </row>
    <row r="13" s="1" customFormat="1" ht="24" customHeight="1" spans="1:14">
      <c r="A13" s="22"/>
      <c r="B13" s="28" t="s">
        <v>30</v>
      </c>
      <c r="C13" s="32">
        <v>1484.3</v>
      </c>
      <c r="D13" s="30">
        <v>294.04</v>
      </c>
      <c r="E13" s="30"/>
      <c r="F13" s="30">
        <v>1190.27</v>
      </c>
      <c r="G13" s="30"/>
      <c r="H13" s="33"/>
      <c r="I13" s="57"/>
      <c r="J13" s="57"/>
      <c r="K13" s="20"/>
      <c r="L13" s="21"/>
      <c r="M13" s="21"/>
      <c r="N13" s="56"/>
    </row>
    <row r="14" s="1" customFormat="1" ht="24" customHeight="1" spans="1:14">
      <c r="A14" s="34"/>
      <c r="B14" s="28" t="s">
        <v>31</v>
      </c>
      <c r="C14" s="32">
        <v>1395.25</v>
      </c>
      <c r="D14" s="30">
        <v>288.29</v>
      </c>
      <c r="E14" s="30"/>
      <c r="F14" s="30">
        <v>1106.96</v>
      </c>
      <c r="G14" s="30"/>
      <c r="H14" s="33"/>
      <c r="I14" s="57"/>
      <c r="J14" s="57"/>
      <c r="K14" s="20"/>
      <c r="L14" s="21"/>
      <c r="M14" s="21"/>
      <c r="N14" s="56"/>
    </row>
    <row r="15" ht="30" customHeight="1" spans="1:14">
      <c r="A15" s="35" t="s">
        <v>32</v>
      </c>
      <c r="B15" s="36"/>
      <c r="C15" s="36"/>
      <c r="D15" s="36"/>
      <c r="E15" s="36"/>
      <c r="F15" s="36"/>
      <c r="G15" s="36"/>
      <c r="H15" s="36"/>
      <c r="I15" s="36"/>
      <c r="J15" s="36"/>
      <c r="K15" s="36"/>
      <c r="L15" s="36"/>
      <c r="M15" s="36"/>
      <c r="N15" s="58"/>
    </row>
    <row r="16" s="2" customFormat="1" ht="98.1" customHeight="1" spans="1:14">
      <c r="A16" s="37" t="s">
        <v>33</v>
      </c>
      <c r="B16" s="37" t="s">
        <v>34</v>
      </c>
      <c r="C16" s="37" t="s">
        <v>35</v>
      </c>
      <c r="D16" s="37" t="s">
        <v>34</v>
      </c>
      <c r="E16" s="37" t="s">
        <v>36</v>
      </c>
      <c r="F16" s="37" t="s">
        <v>34</v>
      </c>
      <c r="G16" s="37" t="s">
        <v>37</v>
      </c>
      <c r="H16" s="37" t="s">
        <v>38</v>
      </c>
      <c r="I16" s="37" t="s">
        <v>39</v>
      </c>
      <c r="J16" s="37" t="s">
        <v>40</v>
      </c>
      <c r="K16" s="37" t="s">
        <v>41</v>
      </c>
      <c r="L16" s="37" t="s">
        <v>42</v>
      </c>
      <c r="M16" s="37" t="s">
        <v>43</v>
      </c>
      <c r="N16" s="37" t="s">
        <v>44</v>
      </c>
    </row>
    <row r="17" s="3" customFormat="1" ht="186" customHeight="1" spans="1:14">
      <c r="A17" s="14" t="s">
        <v>45</v>
      </c>
      <c r="B17" s="14">
        <v>50</v>
      </c>
      <c r="C17" s="14" t="s">
        <v>46</v>
      </c>
      <c r="D17" s="14">
        <v>50</v>
      </c>
      <c r="E17" s="15" t="s">
        <v>47</v>
      </c>
      <c r="F17" s="14">
        <v>10</v>
      </c>
      <c r="G17" s="14">
        <v>10</v>
      </c>
      <c r="H17" s="14" t="s">
        <v>48</v>
      </c>
      <c r="I17" s="15" t="s">
        <v>49</v>
      </c>
      <c r="J17" s="15" t="s">
        <v>50</v>
      </c>
      <c r="K17" s="15" t="s">
        <v>51</v>
      </c>
      <c r="L17" s="15" t="s">
        <v>52</v>
      </c>
      <c r="M17" s="14">
        <v>10</v>
      </c>
      <c r="N17" s="27" t="s">
        <v>53</v>
      </c>
    </row>
    <row r="18" s="3" customFormat="1" ht="165" customHeight="1" spans="1:14">
      <c r="A18" s="14"/>
      <c r="B18" s="14"/>
      <c r="C18" s="14"/>
      <c r="D18" s="14"/>
      <c r="E18" s="15" t="s">
        <v>54</v>
      </c>
      <c r="F18" s="14">
        <v>4</v>
      </c>
      <c r="G18" s="14">
        <v>4</v>
      </c>
      <c r="H18" s="14" t="s">
        <v>48</v>
      </c>
      <c r="I18" s="15" t="s">
        <v>55</v>
      </c>
      <c r="J18" s="15" t="s">
        <v>56</v>
      </c>
      <c r="K18" s="15" t="s">
        <v>51</v>
      </c>
      <c r="L18" s="15"/>
      <c r="M18" s="14">
        <v>4</v>
      </c>
      <c r="N18" s="15" t="s">
        <v>57</v>
      </c>
    </row>
    <row r="19" s="3" customFormat="1" ht="238" customHeight="1" spans="1:14">
      <c r="A19" s="14"/>
      <c r="B19" s="14"/>
      <c r="C19" s="14"/>
      <c r="D19" s="14"/>
      <c r="E19" s="15" t="s">
        <v>58</v>
      </c>
      <c r="F19" s="14">
        <v>18</v>
      </c>
      <c r="G19" s="14">
        <v>18</v>
      </c>
      <c r="H19" s="14" t="s">
        <v>48</v>
      </c>
      <c r="I19" s="15" t="s">
        <v>59</v>
      </c>
      <c r="J19" s="15" t="s">
        <v>60</v>
      </c>
      <c r="K19" s="15" t="s">
        <v>51</v>
      </c>
      <c r="L19" s="15"/>
      <c r="M19" s="14">
        <v>18</v>
      </c>
      <c r="N19" s="15" t="s">
        <v>61</v>
      </c>
    </row>
    <row r="20" s="3" customFormat="1" ht="258" customHeight="1" spans="1:14">
      <c r="A20" s="14"/>
      <c r="B20" s="14"/>
      <c r="C20" s="14"/>
      <c r="D20" s="14"/>
      <c r="E20" s="15" t="s">
        <v>62</v>
      </c>
      <c r="F20" s="14">
        <v>18</v>
      </c>
      <c r="G20" s="14">
        <v>18</v>
      </c>
      <c r="H20" s="14" t="s">
        <v>48</v>
      </c>
      <c r="I20" s="15" t="s">
        <v>63</v>
      </c>
      <c r="J20" s="15" t="s">
        <v>64</v>
      </c>
      <c r="K20" s="15" t="s">
        <v>51</v>
      </c>
      <c r="L20" s="15"/>
      <c r="M20" s="14">
        <v>16.5</v>
      </c>
      <c r="N20" s="15" t="s">
        <v>65</v>
      </c>
    </row>
    <row r="21" s="3" customFormat="1" ht="185.25" customHeight="1" spans="1:14">
      <c r="A21" s="38" t="s">
        <v>66</v>
      </c>
      <c r="B21" s="38">
        <v>50</v>
      </c>
      <c r="C21" s="17" t="s">
        <v>67</v>
      </c>
      <c r="D21" s="17">
        <v>12</v>
      </c>
      <c r="E21" s="27" t="s">
        <v>68</v>
      </c>
      <c r="F21" s="14">
        <v>6</v>
      </c>
      <c r="G21" s="14">
        <v>6</v>
      </c>
      <c r="H21" s="14" t="s">
        <v>48</v>
      </c>
      <c r="I21" s="27" t="s">
        <v>69</v>
      </c>
      <c r="J21" s="27" t="s">
        <v>70</v>
      </c>
      <c r="K21" s="15" t="s">
        <v>51</v>
      </c>
      <c r="L21" s="15" t="s">
        <v>71</v>
      </c>
      <c r="M21" s="59">
        <v>5</v>
      </c>
      <c r="N21" s="15" t="s">
        <v>72</v>
      </c>
    </row>
    <row r="22" s="3" customFormat="1" ht="247" customHeight="1" spans="1:14">
      <c r="A22" s="39"/>
      <c r="B22" s="39"/>
      <c r="C22" s="34"/>
      <c r="D22" s="34"/>
      <c r="E22" s="27" t="s">
        <v>73</v>
      </c>
      <c r="F22" s="14">
        <v>6</v>
      </c>
      <c r="G22" s="14">
        <v>6</v>
      </c>
      <c r="H22" s="14" t="s">
        <v>48</v>
      </c>
      <c r="I22" s="27" t="s">
        <v>74</v>
      </c>
      <c r="J22" s="27" t="s">
        <v>75</v>
      </c>
      <c r="K22" s="15" t="s">
        <v>76</v>
      </c>
      <c r="L22" s="15"/>
      <c r="M22" s="59">
        <v>4.5</v>
      </c>
      <c r="N22" s="15" t="s">
        <v>77</v>
      </c>
    </row>
    <row r="23" s="3" customFormat="1" ht="121.5" customHeight="1" spans="1:14">
      <c r="A23" s="39"/>
      <c r="B23" s="39"/>
      <c r="C23" s="38" t="s">
        <v>78</v>
      </c>
      <c r="D23" s="38">
        <v>12</v>
      </c>
      <c r="E23" s="27" t="s">
        <v>79</v>
      </c>
      <c r="F23" s="14">
        <v>8</v>
      </c>
      <c r="G23" s="14">
        <v>8</v>
      </c>
      <c r="H23" s="14" t="s">
        <v>48</v>
      </c>
      <c r="I23" s="15" t="s">
        <v>80</v>
      </c>
      <c r="J23" s="15" t="s">
        <v>81</v>
      </c>
      <c r="K23" s="15" t="s">
        <v>82</v>
      </c>
      <c r="L23" s="15"/>
      <c r="M23" s="14">
        <v>7.52</v>
      </c>
      <c r="N23" s="15" t="s">
        <v>83</v>
      </c>
    </row>
    <row r="24" s="3" customFormat="1" ht="201" customHeight="1" spans="1:14">
      <c r="A24" s="39"/>
      <c r="B24" s="39"/>
      <c r="C24" s="39"/>
      <c r="D24" s="39"/>
      <c r="E24" s="27" t="s">
        <v>84</v>
      </c>
      <c r="F24" s="14">
        <v>3</v>
      </c>
      <c r="G24" s="14">
        <v>3</v>
      </c>
      <c r="H24" s="14" t="s">
        <v>48</v>
      </c>
      <c r="I24" s="27" t="s">
        <v>85</v>
      </c>
      <c r="J24" s="27" t="s">
        <v>86</v>
      </c>
      <c r="K24" s="15" t="s">
        <v>87</v>
      </c>
      <c r="L24" s="15" t="s">
        <v>88</v>
      </c>
      <c r="M24" s="14">
        <v>3</v>
      </c>
      <c r="N24" s="15" t="s">
        <v>89</v>
      </c>
    </row>
    <row r="25" s="3" customFormat="1" ht="141" customHeight="1" spans="1:14">
      <c r="A25" s="39"/>
      <c r="B25" s="39"/>
      <c r="C25" s="39"/>
      <c r="D25" s="39"/>
      <c r="E25" s="27" t="s">
        <v>90</v>
      </c>
      <c r="F25" s="14">
        <v>1</v>
      </c>
      <c r="G25" s="14">
        <v>1</v>
      </c>
      <c r="H25" s="14" t="s">
        <v>48</v>
      </c>
      <c r="I25" s="27" t="s">
        <v>91</v>
      </c>
      <c r="J25" s="27" t="s">
        <v>92</v>
      </c>
      <c r="K25" s="15" t="s">
        <v>87</v>
      </c>
      <c r="L25" s="27" t="s">
        <v>93</v>
      </c>
      <c r="M25" s="14">
        <v>1</v>
      </c>
      <c r="N25" s="15" t="s">
        <v>94</v>
      </c>
    </row>
    <row r="26" s="3" customFormat="1" ht="124" customHeight="1" spans="1:14">
      <c r="A26" s="39"/>
      <c r="B26" s="39"/>
      <c r="C26" s="14" t="s">
        <v>95</v>
      </c>
      <c r="D26" s="14">
        <v>2</v>
      </c>
      <c r="E26" s="27" t="s">
        <v>96</v>
      </c>
      <c r="F26" s="14">
        <v>1</v>
      </c>
      <c r="G26" s="14">
        <v>1</v>
      </c>
      <c r="H26" s="14" t="s">
        <v>48</v>
      </c>
      <c r="I26" s="27" t="s">
        <v>97</v>
      </c>
      <c r="J26" s="27" t="s">
        <v>98</v>
      </c>
      <c r="K26" s="15" t="s">
        <v>87</v>
      </c>
      <c r="L26" s="15" t="s">
        <v>99</v>
      </c>
      <c r="M26" s="14">
        <v>1</v>
      </c>
      <c r="N26" s="15" t="s">
        <v>100</v>
      </c>
    </row>
    <row r="27" s="3" customFormat="1" ht="119" customHeight="1" spans="1:14">
      <c r="A27" s="39"/>
      <c r="B27" s="39"/>
      <c r="C27" s="14"/>
      <c r="D27" s="14"/>
      <c r="E27" s="27" t="s">
        <v>101</v>
      </c>
      <c r="F27" s="14">
        <v>1</v>
      </c>
      <c r="G27" s="14">
        <v>1</v>
      </c>
      <c r="H27" s="14" t="s">
        <v>48</v>
      </c>
      <c r="I27" s="27" t="s">
        <v>102</v>
      </c>
      <c r="J27" s="27" t="s">
        <v>103</v>
      </c>
      <c r="K27" s="15" t="s">
        <v>87</v>
      </c>
      <c r="L27" s="15" t="s">
        <v>104</v>
      </c>
      <c r="M27" s="14">
        <v>1</v>
      </c>
      <c r="N27" s="15" t="s">
        <v>105</v>
      </c>
    </row>
    <row r="28" s="3" customFormat="1" ht="144" customHeight="1" spans="1:14">
      <c r="A28" s="39"/>
      <c r="B28" s="39"/>
      <c r="C28" s="14" t="s">
        <v>106</v>
      </c>
      <c r="D28" s="14">
        <v>7</v>
      </c>
      <c r="E28" s="27" t="s">
        <v>107</v>
      </c>
      <c r="F28" s="14">
        <v>3</v>
      </c>
      <c r="G28" s="14">
        <v>3</v>
      </c>
      <c r="H28" s="14" t="s">
        <v>48</v>
      </c>
      <c r="I28" s="15" t="s">
        <v>108</v>
      </c>
      <c r="J28" s="15" t="s">
        <v>109</v>
      </c>
      <c r="K28" s="15" t="s">
        <v>87</v>
      </c>
      <c r="L28" s="15" t="s">
        <v>110</v>
      </c>
      <c r="M28" s="14">
        <v>2</v>
      </c>
      <c r="N28" s="15" t="s">
        <v>111</v>
      </c>
    </row>
    <row r="29" s="3" customFormat="1" ht="157" customHeight="1" spans="1:14">
      <c r="A29" s="39"/>
      <c r="B29" s="39"/>
      <c r="C29" s="14"/>
      <c r="D29" s="14"/>
      <c r="E29" s="27" t="s">
        <v>112</v>
      </c>
      <c r="F29" s="14">
        <v>4</v>
      </c>
      <c r="G29" s="14">
        <v>4</v>
      </c>
      <c r="H29" s="14" t="s">
        <v>48</v>
      </c>
      <c r="I29" s="15" t="s">
        <v>113</v>
      </c>
      <c r="J29" s="15" t="s">
        <v>114</v>
      </c>
      <c r="K29" s="15" t="s">
        <v>87</v>
      </c>
      <c r="L29" s="15" t="s">
        <v>115</v>
      </c>
      <c r="M29" s="14">
        <v>3</v>
      </c>
      <c r="N29" s="15" t="s">
        <v>116</v>
      </c>
    </row>
    <row r="30" s="3" customFormat="1" ht="186" customHeight="1" spans="1:14">
      <c r="A30" s="39"/>
      <c r="B30" s="39"/>
      <c r="C30" s="17" t="s">
        <v>117</v>
      </c>
      <c r="D30" s="17">
        <v>12</v>
      </c>
      <c r="E30" s="14" t="s">
        <v>118</v>
      </c>
      <c r="F30" s="14">
        <v>2</v>
      </c>
      <c r="G30" s="14">
        <v>2</v>
      </c>
      <c r="H30" s="14" t="s">
        <v>48</v>
      </c>
      <c r="I30" s="14" t="s">
        <v>119</v>
      </c>
      <c r="J30" s="15" t="s">
        <v>120</v>
      </c>
      <c r="K30" s="15" t="s">
        <v>87</v>
      </c>
      <c r="L30" s="15" t="s">
        <v>121</v>
      </c>
      <c r="M30" s="60">
        <v>1</v>
      </c>
      <c r="N30" s="15" t="s">
        <v>122</v>
      </c>
    </row>
    <row r="31" s="3" customFormat="1" ht="138" customHeight="1" spans="1:14">
      <c r="A31" s="39"/>
      <c r="B31" s="39"/>
      <c r="C31" s="22"/>
      <c r="D31" s="22"/>
      <c r="E31" s="14" t="s">
        <v>123</v>
      </c>
      <c r="F31" s="14">
        <v>1</v>
      </c>
      <c r="G31" s="14">
        <v>1</v>
      </c>
      <c r="H31" s="14" t="s">
        <v>48</v>
      </c>
      <c r="I31" s="14" t="s">
        <v>124</v>
      </c>
      <c r="J31" s="61" t="s">
        <v>125</v>
      </c>
      <c r="K31" s="15" t="s">
        <v>87</v>
      </c>
      <c r="L31" s="15" t="s">
        <v>126</v>
      </c>
      <c r="M31" s="60">
        <v>1</v>
      </c>
      <c r="N31" s="15" t="s">
        <v>127</v>
      </c>
    </row>
    <row r="32" s="3" customFormat="1" ht="124" customHeight="1" spans="1:14">
      <c r="A32" s="39"/>
      <c r="B32" s="39"/>
      <c r="C32" s="22"/>
      <c r="D32" s="22"/>
      <c r="E32" s="27" t="s">
        <v>128</v>
      </c>
      <c r="F32" s="14">
        <v>2</v>
      </c>
      <c r="G32" s="14">
        <v>2</v>
      </c>
      <c r="H32" s="14" t="s">
        <v>48</v>
      </c>
      <c r="I32" s="27" t="s">
        <v>129</v>
      </c>
      <c r="J32" s="61" t="s">
        <v>130</v>
      </c>
      <c r="K32" s="15" t="s">
        <v>87</v>
      </c>
      <c r="L32" s="15" t="s">
        <v>131</v>
      </c>
      <c r="M32" s="60">
        <v>2</v>
      </c>
      <c r="N32" s="15" t="s">
        <v>132</v>
      </c>
    </row>
    <row r="33" s="3" customFormat="1" ht="160" customHeight="1" spans="1:14">
      <c r="A33" s="39"/>
      <c r="B33" s="39"/>
      <c r="C33" s="22"/>
      <c r="D33" s="22"/>
      <c r="E33" s="27" t="s">
        <v>133</v>
      </c>
      <c r="F33" s="14">
        <v>2</v>
      </c>
      <c r="G33" s="14">
        <v>2</v>
      </c>
      <c r="H33" s="14" t="s">
        <v>48</v>
      </c>
      <c r="I33" s="27" t="s">
        <v>134</v>
      </c>
      <c r="J33" s="61" t="s">
        <v>135</v>
      </c>
      <c r="K33" s="15" t="s">
        <v>87</v>
      </c>
      <c r="L33" s="15" t="s">
        <v>136</v>
      </c>
      <c r="M33" s="60">
        <v>2</v>
      </c>
      <c r="N33" s="15" t="s">
        <v>137</v>
      </c>
    </row>
    <row r="34" s="3" customFormat="1" ht="173" customHeight="1" spans="1:14">
      <c r="A34" s="39"/>
      <c r="B34" s="39"/>
      <c r="C34" s="22"/>
      <c r="D34" s="22"/>
      <c r="E34" s="27" t="s">
        <v>138</v>
      </c>
      <c r="F34" s="14">
        <v>2</v>
      </c>
      <c r="G34" s="14">
        <v>2</v>
      </c>
      <c r="H34" s="14" t="s">
        <v>48</v>
      </c>
      <c r="I34" s="27" t="s">
        <v>139</v>
      </c>
      <c r="J34" s="61" t="s">
        <v>140</v>
      </c>
      <c r="K34" s="15" t="s">
        <v>87</v>
      </c>
      <c r="L34" s="15" t="s">
        <v>141</v>
      </c>
      <c r="M34" s="60">
        <v>2</v>
      </c>
      <c r="N34" s="15" t="s">
        <v>142</v>
      </c>
    </row>
    <row r="35" s="3" customFormat="1" ht="108" customHeight="1" spans="1:14">
      <c r="A35" s="39"/>
      <c r="B35" s="39"/>
      <c r="C35" s="22"/>
      <c r="D35" s="22"/>
      <c r="E35" s="27" t="s">
        <v>143</v>
      </c>
      <c r="F35" s="14">
        <v>1</v>
      </c>
      <c r="G35" s="14">
        <v>1</v>
      </c>
      <c r="H35" s="14" t="s">
        <v>48</v>
      </c>
      <c r="I35" s="27" t="s">
        <v>144</v>
      </c>
      <c r="J35" s="61" t="s">
        <v>145</v>
      </c>
      <c r="K35" s="15" t="s">
        <v>87</v>
      </c>
      <c r="L35" s="15" t="s">
        <v>146</v>
      </c>
      <c r="M35" s="60">
        <v>1</v>
      </c>
      <c r="N35" s="15" t="s">
        <v>147</v>
      </c>
    </row>
    <row r="36" s="3" customFormat="1" ht="119" customHeight="1" spans="1:14">
      <c r="A36" s="39"/>
      <c r="B36" s="39"/>
      <c r="C36" s="22"/>
      <c r="D36" s="22"/>
      <c r="E36" s="27" t="s">
        <v>148</v>
      </c>
      <c r="F36" s="14">
        <v>1</v>
      </c>
      <c r="G36" s="14">
        <v>1</v>
      </c>
      <c r="H36" s="14" t="s">
        <v>48</v>
      </c>
      <c r="I36" s="27" t="s">
        <v>149</v>
      </c>
      <c r="J36" s="61" t="s">
        <v>150</v>
      </c>
      <c r="K36" s="15" t="s">
        <v>87</v>
      </c>
      <c r="L36" s="15" t="s">
        <v>151</v>
      </c>
      <c r="M36" s="60">
        <v>1</v>
      </c>
      <c r="N36" s="15" t="s">
        <v>152</v>
      </c>
    </row>
    <row r="37" s="3" customFormat="1" ht="207" customHeight="1" spans="1:14">
      <c r="A37" s="39"/>
      <c r="B37" s="39"/>
      <c r="C37" s="34"/>
      <c r="D37" s="34"/>
      <c r="E37" s="27" t="s">
        <v>153</v>
      </c>
      <c r="F37" s="14">
        <v>1</v>
      </c>
      <c r="G37" s="14">
        <v>1</v>
      </c>
      <c r="H37" s="14" t="s">
        <v>48</v>
      </c>
      <c r="I37" s="27" t="s">
        <v>154</v>
      </c>
      <c r="J37" s="27" t="s">
        <v>155</v>
      </c>
      <c r="K37" s="15" t="s">
        <v>87</v>
      </c>
      <c r="L37" s="15" t="s">
        <v>156</v>
      </c>
      <c r="M37" s="60">
        <v>1</v>
      </c>
      <c r="N37" s="15" t="s">
        <v>157</v>
      </c>
    </row>
    <row r="38" s="4" customFormat="1" ht="137.25" customHeight="1" spans="1:14">
      <c r="A38" s="39"/>
      <c r="B38" s="39"/>
      <c r="C38" s="14" t="s">
        <v>158</v>
      </c>
      <c r="D38" s="14">
        <v>5</v>
      </c>
      <c r="E38" s="15" t="s">
        <v>159</v>
      </c>
      <c r="F38" s="14">
        <v>2</v>
      </c>
      <c r="G38" s="14">
        <v>2</v>
      </c>
      <c r="H38" s="14" t="s">
        <v>48</v>
      </c>
      <c r="I38" s="15" t="s">
        <v>160</v>
      </c>
      <c r="J38" s="27" t="s">
        <v>161</v>
      </c>
      <c r="K38" s="15" t="s">
        <v>162</v>
      </c>
      <c r="L38" s="15" t="s">
        <v>163</v>
      </c>
      <c r="M38" s="60">
        <v>1.8</v>
      </c>
      <c r="N38" s="15" t="s">
        <v>164</v>
      </c>
    </row>
    <row r="39" s="4" customFormat="1" ht="137.25" customHeight="1" spans="1:14">
      <c r="A39" s="39"/>
      <c r="B39" s="39"/>
      <c r="C39" s="14"/>
      <c r="D39" s="14"/>
      <c r="E39" s="15" t="s">
        <v>165</v>
      </c>
      <c r="F39" s="14">
        <v>1</v>
      </c>
      <c r="G39" s="14">
        <v>1</v>
      </c>
      <c r="H39" s="14" t="s">
        <v>48</v>
      </c>
      <c r="I39" s="15" t="s">
        <v>166</v>
      </c>
      <c r="J39" s="27" t="s">
        <v>167</v>
      </c>
      <c r="K39" s="15" t="s">
        <v>87</v>
      </c>
      <c r="L39" s="15" t="s">
        <v>168</v>
      </c>
      <c r="M39" s="60">
        <v>1</v>
      </c>
      <c r="N39" s="15" t="s">
        <v>169</v>
      </c>
    </row>
    <row r="40" s="4" customFormat="1" ht="137.25" customHeight="1" spans="1:14">
      <c r="A40" s="39"/>
      <c r="B40" s="39"/>
      <c r="C40" s="14"/>
      <c r="D40" s="14"/>
      <c r="E40" s="15" t="s">
        <v>170</v>
      </c>
      <c r="F40" s="14">
        <v>1</v>
      </c>
      <c r="G40" s="14">
        <v>1</v>
      </c>
      <c r="H40" s="14" t="s">
        <v>48</v>
      </c>
      <c r="I40" s="15" t="s">
        <v>171</v>
      </c>
      <c r="J40" s="27" t="s">
        <v>172</v>
      </c>
      <c r="K40" s="15" t="s">
        <v>87</v>
      </c>
      <c r="L40" s="15" t="s">
        <v>173</v>
      </c>
      <c r="M40" s="60">
        <v>1</v>
      </c>
      <c r="N40" s="15" t="s">
        <v>174</v>
      </c>
    </row>
    <row r="41" s="4" customFormat="1" ht="156" customHeight="1" spans="1:14">
      <c r="A41" s="40"/>
      <c r="B41" s="40"/>
      <c r="C41" s="14"/>
      <c r="D41" s="14"/>
      <c r="E41" s="15" t="s">
        <v>175</v>
      </c>
      <c r="F41" s="14">
        <v>1</v>
      </c>
      <c r="G41" s="14">
        <v>1</v>
      </c>
      <c r="H41" s="14" t="s">
        <v>48</v>
      </c>
      <c r="I41" s="15" t="s">
        <v>176</v>
      </c>
      <c r="J41" s="27" t="s">
        <v>177</v>
      </c>
      <c r="K41" s="15" t="s">
        <v>87</v>
      </c>
      <c r="L41" s="15" t="s">
        <v>178</v>
      </c>
      <c r="M41" s="60">
        <v>1</v>
      </c>
      <c r="N41" s="15" t="s">
        <v>179</v>
      </c>
    </row>
    <row r="42" s="3" customFormat="1" ht="39.75" customHeight="1" spans="1:14">
      <c r="A42" s="20" t="s">
        <v>180</v>
      </c>
      <c r="B42" s="41"/>
      <c r="C42" s="41"/>
      <c r="D42" s="41"/>
      <c r="E42" s="42"/>
      <c r="F42" s="14">
        <f>SUM(F17:F41)</f>
        <v>100</v>
      </c>
      <c r="G42" s="14">
        <v>100</v>
      </c>
      <c r="H42" s="14" t="s">
        <v>181</v>
      </c>
      <c r="I42" s="14" t="s">
        <v>181</v>
      </c>
      <c r="J42" s="14" t="s">
        <v>181</v>
      </c>
      <c r="K42" s="14" t="s">
        <v>181</v>
      </c>
      <c r="L42" s="14" t="s">
        <v>181</v>
      </c>
      <c r="M42" s="14">
        <f>SUM(M17:M41)</f>
        <v>92.32</v>
      </c>
      <c r="N42" s="62" t="s">
        <v>182</v>
      </c>
    </row>
    <row r="43" s="3" customFormat="1" ht="39.75" customHeight="1" spans="1:14">
      <c r="A43" s="43" t="s">
        <v>183</v>
      </c>
      <c r="B43" s="44"/>
      <c r="C43" s="44"/>
      <c r="D43" s="44"/>
      <c r="E43" s="45"/>
      <c r="F43" s="43" t="s">
        <v>184</v>
      </c>
      <c r="G43" s="46"/>
      <c r="H43" s="46"/>
      <c r="I43" s="46"/>
      <c r="J43" s="46"/>
      <c r="K43" s="46"/>
      <c r="L43" s="46"/>
      <c r="M43" s="46"/>
      <c r="N43" s="63"/>
    </row>
    <row r="44" s="3" customFormat="1" ht="291" customHeight="1" spans="1:14">
      <c r="A44" s="43" t="s">
        <v>185</v>
      </c>
      <c r="B44" s="44"/>
      <c r="C44" s="44"/>
      <c r="D44" s="44"/>
      <c r="E44" s="45"/>
      <c r="F44" s="47" t="s">
        <v>186</v>
      </c>
      <c r="G44" s="48"/>
      <c r="H44" s="48"/>
      <c r="I44" s="48"/>
      <c r="J44" s="48"/>
      <c r="K44" s="48"/>
      <c r="L44" s="48"/>
      <c r="M44" s="21"/>
      <c r="N44" s="51"/>
    </row>
    <row r="45" ht="63.75" customHeight="1"/>
  </sheetData>
  <mergeCells count="57">
    <mergeCell ref="A1:C1"/>
    <mergeCell ref="A2:M2"/>
    <mergeCell ref="A4:N4"/>
    <mergeCell ref="B5:E5"/>
    <mergeCell ref="F5:J5"/>
    <mergeCell ref="K5:N5"/>
    <mergeCell ref="B6:G6"/>
    <mergeCell ref="I6:J6"/>
    <mergeCell ref="L6:N6"/>
    <mergeCell ref="B7:G7"/>
    <mergeCell ref="I7:J7"/>
    <mergeCell ref="L7:N7"/>
    <mergeCell ref="B8:G8"/>
    <mergeCell ref="I8:J8"/>
    <mergeCell ref="L8:N8"/>
    <mergeCell ref="D9:N9"/>
    <mergeCell ref="D10:G10"/>
    <mergeCell ref="H10:I10"/>
    <mergeCell ref="J10:N10"/>
    <mergeCell ref="D11:E11"/>
    <mergeCell ref="F11:G11"/>
    <mergeCell ref="K11:N11"/>
    <mergeCell ref="D12:E12"/>
    <mergeCell ref="F12:G12"/>
    <mergeCell ref="K12:N12"/>
    <mergeCell ref="D13:E13"/>
    <mergeCell ref="F13:G13"/>
    <mergeCell ref="K13:N13"/>
    <mergeCell ref="D14:E14"/>
    <mergeCell ref="F14:G14"/>
    <mergeCell ref="K14:N14"/>
    <mergeCell ref="A15:N15"/>
    <mergeCell ref="A42:E42"/>
    <mergeCell ref="A43:E43"/>
    <mergeCell ref="F43:N43"/>
    <mergeCell ref="A44:E44"/>
    <mergeCell ref="F44:N44"/>
    <mergeCell ref="A6:A8"/>
    <mergeCell ref="A9:A14"/>
    <mergeCell ref="A17:A20"/>
    <mergeCell ref="B17:B20"/>
    <mergeCell ref="C17:C20"/>
    <mergeCell ref="C21:C22"/>
    <mergeCell ref="C26:C27"/>
    <mergeCell ref="C28:C29"/>
    <mergeCell ref="C30:C37"/>
    <mergeCell ref="C38:C41"/>
    <mergeCell ref="D17:D20"/>
    <mergeCell ref="D21:D22"/>
    <mergeCell ref="D26:D27"/>
    <mergeCell ref="D28:D29"/>
    <mergeCell ref="D30:D37"/>
    <mergeCell ref="D38:D41"/>
    <mergeCell ref="H6:H8"/>
    <mergeCell ref="K6:K8"/>
    <mergeCell ref="L17:L20"/>
    <mergeCell ref="B9:C11"/>
  </mergeCells>
  <printOptions horizontalCentered="1"/>
  <pageMargins left="0.748031496062992" right="0.748031496062992" top="0.78740157480315" bottom="0.590551181102362" header="0.354330708661417" footer="0.196850393700787"/>
  <pageSetup paperSize="8" scale="6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部门整体支出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卢丽君</cp:lastModifiedBy>
  <dcterms:created xsi:type="dcterms:W3CDTF">2006-09-16T00:00:00Z</dcterms:created>
  <cp:lastPrinted>2023-04-20T01:57:00Z</cp:lastPrinted>
  <dcterms:modified xsi:type="dcterms:W3CDTF">2026-08-05T02:43:00Z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4920A236B5664DBDAAE23108906346B1_13</vt:lpwstr>
  </property>
  <property fmtid="{D5CDD505-2E9C-101B-9397-08002B2CF9AE}" pid="4" name="KSOReadingLayout">
    <vt:bool>false</vt:bool>
  </property>
  <property fmtid="{D5CDD505-2E9C-101B-9397-08002B2CF9AE}" pid="5" name="CalculationRule">
    <vt:i4>0</vt:i4>
  </property>
</Properties>
</file>