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整体支出" sheetId="6" r:id="rId1"/>
    <sheet name="Sheet1" sheetId="7" r:id="rId2"/>
    <sheet name="Sheet2" sheetId="8" r:id="rId3"/>
  </sheets>
  <definedNames>
    <definedName name="_xlnm._FilterDatabase" localSheetId="0" hidden="1">部门整体支出!$A$15:$M$43</definedName>
    <definedName name="_xlnm.Print_Area" localSheetId="0">部门整体支出!$A$1:$O$43</definedName>
    <definedName name="_xlnm.Print_Titles" localSheetId="0">部门整体支出!$15:$15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<sst xmlns="http://schemas.openxmlformats.org/spreadsheetml/2006/main" count="258" uniqueCount="202">
  <si>
    <t>附件1</t>
  </si>
  <si>
    <t>2025年度松山湖财政支出绩效自评抽查审核意见表</t>
  </si>
  <si>
    <t>年度：</t>
  </si>
  <si>
    <t>2025年</t>
  </si>
  <si>
    <t>部门基本情况</t>
  </si>
  <si>
    <t>部门名称</t>
  </si>
  <si>
    <t>东莞松山湖高新技术产业开发区流动党员服务中心</t>
  </si>
  <si>
    <t>财供人数（编制总数）合计：4    行政（参公）编制数小计：0   公益一类编制数小计：4    公益二类编制数小计：</t>
  </si>
  <si>
    <t>下属单位数：0</t>
  </si>
  <si>
    <t>年度
总目标</t>
  </si>
  <si>
    <t>1、根据工作计划，开展15场次以上党群活动，通过提供组织生活、政策宣传、党员教育等服务，专注为园区企业员工、青少年成长、人才成长、社会组织孵化和社区公益发展等领域提供全方位综合服务。</t>
  </si>
  <si>
    <t>完成情况</t>
  </si>
  <si>
    <t>1、任务1已完成</t>
  </si>
  <si>
    <t>未完成原因</t>
  </si>
  <si>
    <t>无</t>
  </si>
  <si>
    <t>2、做好160余位两新书记贴的发放；保障和协助新建党组织启动经费的使用；园区100余个两新党组织每年至少4次活动开展的活动经费保障，切实将党建专项经费用好用活，激发非公有制经济组织 和社会组织党组织书记工作积极性、创造性，促进党组织充分 发挥政治引领和政治核心作用。</t>
  </si>
  <si>
    <t>2、任务2已完成</t>
  </si>
  <si>
    <t>年度部门预算情况</t>
  </si>
  <si>
    <t>总预算
（万元）</t>
  </si>
  <si>
    <t>年度预算资金类别（万元）</t>
  </si>
  <si>
    <t>部门预算</t>
  </si>
  <si>
    <t>专项资金</t>
  </si>
  <si>
    <t>其他事业发展支出</t>
  </si>
  <si>
    <t>基本支出</t>
  </si>
  <si>
    <t>项目支出</t>
  </si>
  <si>
    <t>园区资金</t>
  </si>
  <si>
    <t>其他来源资金</t>
  </si>
  <si>
    <t>年初预算数</t>
  </si>
  <si>
    <t xml:space="preserve">
</t>
  </si>
  <si>
    <t>实际下达数</t>
  </si>
  <si>
    <t>实际支出数</t>
  </si>
  <si>
    <t>指标评分表</t>
  </si>
  <si>
    <t>一级指标</t>
  </si>
  <si>
    <t>分值</t>
  </si>
  <si>
    <t>二级指标</t>
  </si>
  <si>
    <t>三级指标</t>
  </si>
  <si>
    <t>得分/自评分</t>
  </si>
  <si>
    <t>具体完成情况及未完成原因</t>
  </si>
  <si>
    <t>指标解释</t>
  </si>
  <si>
    <t>评分标准</t>
  </si>
  <si>
    <t>数据来源</t>
  </si>
  <si>
    <r>
      <t xml:space="preserve">参考佐证材料
</t>
    </r>
    <r>
      <rPr>
        <sz val="10"/>
        <rFont val="微软雅黑"/>
        <charset val="134"/>
      </rPr>
      <t>（说明：本栏佐证材料供，部门只要能证明对应指标即可，不用全部提供。）</t>
    </r>
  </si>
  <si>
    <t>备注</t>
  </si>
  <si>
    <t>审核得分</t>
  </si>
  <si>
    <t>评审说明</t>
  </si>
  <si>
    <t>履职效能</t>
  </si>
  <si>
    <t>整体效能</t>
  </si>
  <si>
    <t>年度重点工作任务完成率</t>
  </si>
  <si>
    <t>已完成</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</si>
  <si>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</si>
  <si>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</si>
  <si>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部门自行列表统计，并提供佐证材料。</t>
  </si>
  <si>
    <t xml:space="preserve">1.部门整体支出绩效目标申报表、年度工作计划等能够佐证目标具体要求的文件和材料。特别是绩效目标以百分比形式呈现的，要提供年度计划的任务数量要求。
2.工作总结、工作报告、统计数据、国家和部省考核结果等能够证明各个绩效目标实现情况的文件和材料。
3.人大、审计等部门对单位贯彻落实国家重大决策部署情况出具的绩效评价报告、审计报告等。
</t>
  </si>
  <si>
    <r>
      <t>部门</t>
    </r>
    <r>
      <rPr>
        <sz val="12"/>
        <rFont val="Segoe UI"/>
        <charset val="134"/>
      </rPr>
      <t>2025</t>
    </r>
    <r>
      <rPr>
        <sz val="12"/>
        <rFont val="宋体"/>
        <charset val="134"/>
      </rPr>
      <t>年度</t>
    </r>
    <r>
      <rPr>
        <sz val="12"/>
        <rFont val="Segoe UI"/>
        <charset val="134"/>
      </rPr>
      <t>2</t>
    </r>
    <r>
      <rPr>
        <sz val="12"/>
        <rFont val="宋体"/>
        <charset val="134"/>
      </rPr>
      <t>项重点工作均已按计划完成。任务</t>
    </r>
    <r>
      <rPr>
        <sz val="12"/>
        <rFont val="Segoe UI"/>
        <charset val="134"/>
      </rPr>
      <t>1</t>
    </r>
    <r>
      <rPr>
        <sz val="12"/>
        <rFont val="宋体"/>
        <charset val="134"/>
      </rPr>
      <t>（开展</t>
    </r>
    <r>
      <rPr>
        <sz val="12"/>
        <rFont val="Segoe UI"/>
        <charset val="134"/>
      </rPr>
      <t>15</t>
    </r>
    <r>
      <rPr>
        <sz val="12"/>
        <rFont val="宋体"/>
        <charset val="134"/>
      </rPr>
      <t>场次以上党群活动）：实际开展组织生活类党员教育学习活动</t>
    </r>
    <r>
      <rPr>
        <sz val="12"/>
        <rFont val="Segoe UI"/>
        <charset val="134"/>
      </rPr>
      <t>152</t>
    </r>
    <r>
      <rPr>
        <sz val="12"/>
        <rFont val="宋体"/>
        <charset val="134"/>
      </rPr>
      <t>场、居民活动</t>
    </r>
    <r>
      <rPr>
        <sz val="12"/>
        <rFont val="Segoe UI"/>
        <charset val="134"/>
      </rPr>
      <t>409</t>
    </r>
    <r>
      <rPr>
        <sz val="12"/>
        <rFont val="宋体"/>
        <charset val="134"/>
      </rPr>
      <t>场等，远超目标值，有《</t>
    </r>
    <r>
      <rPr>
        <sz val="12"/>
        <rFont val="Segoe UI"/>
        <charset val="134"/>
      </rPr>
      <t>2025</t>
    </r>
    <r>
      <rPr>
        <sz val="12"/>
        <rFont val="宋体"/>
        <charset val="134"/>
      </rPr>
      <t>年度工作统计表》佐证；任务</t>
    </r>
    <r>
      <rPr>
        <sz val="12"/>
        <rFont val="Segoe UI"/>
        <charset val="134"/>
      </rPr>
      <t>2</t>
    </r>
    <r>
      <rPr>
        <sz val="12"/>
        <rFont val="宋体"/>
        <charset val="134"/>
      </rPr>
      <t>（两新书记津贴发放及党组织活动经费保障）：</t>
    </r>
    <r>
      <rPr>
        <sz val="12"/>
        <rFont val="Segoe UI"/>
        <charset val="134"/>
      </rPr>
      <t>“</t>
    </r>
    <r>
      <rPr>
        <sz val="12"/>
        <rFont val="宋体"/>
        <charset val="134"/>
      </rPr>
      <t>两新党组织书记津贴</t>
    </r>
    <r>
      <rPr>
        <sz val="12"/>
        <rFont val="Segoe UI"/>
        <charset val="134"/>
      </rPr>
      <t>”</t>
    </r>
    <r>
      <rPr>
        <sz val="12"/>
        <rFont val="宋体"/>
        <charset val="134"/>
      </rPr>
      <t>项目实际支出</t>
    </r>
    <r>
      <rPr>
        <sz val="12"/>
        <rFont val="Segoe UI"/>
        <charset val="134"/>
      </rPr>
      <t>264</t>
    </r>
    <r>
      <rPr>
        <sz val="12"/>
        <rFont val="宋体"/>
        <charset val="134"/>
      </rPr>
      <t>万元，执行率</t>
    </r>
    <r>
      <rPr>
        <sz val="12"/>
        <rFont val="Segoe UI"/>
        <charset val="134"/>
      </rPr>
      <t>100%</t>
    </r>
    <r>
      <rPr>
        <sz val="12"/>
        <rFont val="宋体"/>
        <charset val="134"/>
      </rPr>
      <t>，有《自评结果函》佐证。重点工作完成率</t>
    </r>
    <r>
      <rPr>
        <sz val="12"/>
        <rFont val="Segoe UI"/>
        <charset val="134"/>
      </rPr>
      <t>100%</t>
    </r>
    <r>
      <rPr>
        <sz val="12"/>
        <rFont val="宋体"/>
        <charset val="134"/>
      </rPr>
      <t>，根据评分标准得</t>
    </r>
    <r>
      <rPr>
        <sz val="12"/>
        <rFont val="Segoe UI"/>
        <charset val="134"/>
      </rPr>
      <t>10</t>
    </r>
    <r>
      <rPr>
        <sz val="12"/>
        <rFont val="宋体"/>
        <charset val="134"/>
      </rPr>
      <t>分。</t>
    </r>
  </si>
  <si>
    <t>部门整体绩效目标成本指标完成情况</t>
  </si>
  <si>
    <t>反映年度预算编报时确定的部门整体预算绩效目标中成本指标完成情况。</t>
  </si>
  <si>
    <t>1.根据绩效目标表实际完成值和年初目标值对比判断，如实际完成值≤年初目标值，得满分；如实际完成值＞年初目标值，不得分。
2.如未报整体绩效目标，此项自评不得分。</t>
  </si>
  <si>
    <t>2025年度部门整体绩效目标共设置2项成本指标，均已完成。一是“预算控制数”指标，目标值为≤预算批复金额（652.72万元），实际支出615.59万元，未超预算；二是“两新书记补贴标准”指标，目标值为2500元/月/人，实际按标准足额发放，执行率100%。根据评分标准，实际完成值均≤年初目标值，得满分4分。</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</si>
  <si>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</si>
  <si>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</si>
  <si>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</si>
  <si>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2025年度部门整体绩效目标共9项产出指标，经逐项核算：（1）数量指标4项中，“开展各类党群活动≥15场次”实际完成1763场，虽超额完成，但目标值设置明显偏低，指标缺乏挑战性，未能体现绩效目标引领作用，按规则高于150%只得一半分并酌情再扣0.5分（扣1.5分）；（2）其余“13处中心运营”“两新书记补贴≥160人”“工作任务完成率100%”均100%完成，各得满分。（3）质量指标3项（活动质量达标率、工作质量达标率、资金支出合规率）均为100%，但“活动质量达标率”“工作质量达标率”仅以“100%”表述，未提供具体考核标准及量化佐证，指标可衡量性和可验证性不足，酌情扣1分；（4）时效指标2项（活动举办及时率、补贴发放及时率）均为100%，但仅以“100%”定性表述，未提供及时率测算数据，指标可验证性不足，酌情扣0.5分。综上，得分15.5分。</t>
  </si>
  <si>
    <t>部门整体绩效目标效益指标完成情况</t>
  </si>
  <si>
    <t>反映年度预算编报时确定的部门预算整体绩效目标中效益指标完成情况。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</si>
  <si>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</si>
  <si>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2025年度部门整体绩效目标共4项社会效益指标，均为定性指标，经核均基本达成年度目标。但存在以下问题：一是所有效益指标均为定性表述（“效果明显”“有效提升”），缺乏具体量化标准，难以衡量效益实现程度；二是佐证材料以工作总结为主，未提供量化数据支撑，如“强化与园区流动党员及群众联系”虽有活动场次数据，但未说明联系覆盖面、流动党员参与率等量化效益指标。综上，酌情扣2分。</t>
  </si>
  <si>
    <t>管理效率</t>
  </si>
  <si>
    <t>预算编制</t>
  </si>
  <si>
    <t>预算编制合规性</t>
  </si>
  <si>
    <t>反映部门预算编制的合理性、规范性和准确性；开展事前评估的规范性。</t>
  </si>
  <si>
    <t>1.预算编制是否符合本部门职责、是否符合市委市政府的方针政策和工作要求，资金有无根据项目的轻重缓急进行分配（1分）。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4.开展事前评估的规范性（2分）。根据《东莞市市级财政资金事前绩效评估管理办法》，检查部门申请新增预算项目是否按要求的范围开展绩效评估，评分采用扣分法。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</si>
  <si>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1.事前绩效评估报告。
2.专家评审意见。
以上两项，部门已经提交过，不需要重复提交。
3.需计算预决算差异率，并填写在“评分依据”处（数据来源决算报表）。
4.预算编制的资料不需要提交。</t>
  </si>
  <si>
    <t>2025年度预算编制符合部门职责及市委市政府方针政策，资金按项目的轻重缓急进行分配（1分）；预算编制符合市财政当年度有关预算编制的原则，规范性和细致程度符合要求（1分）；财政拨款收入预决算差异率=（645.78-652.72）/652.72×100%=-1.06%，取绝对值1.06%，差异率每增加5%（含）扣减0.5分，本项扣0分（2分）；本年度无新增预算项目，不涉及事前绩效评估事项（2分）。综上，得6分。</t>
  </si>
  <si>
    <t>绩效目标设置规范性</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</si>
  <si>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</si>
  <si>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</si>
  <si>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部门自评，以财政局复核为准。
一般情况不需要另外提供材料。</t>
  </si>
  <si>
    <t>预算（绩效）批复</t>
  </si>
  <si>
    <t>部门整体及8个项目支出均已按要求编制绩效目标，整体目标与部门职责基本匹配，但是绩效目标合理性及指标明确性略有不足，酌情扣1分。</t>
  </si>
  <si>
    <t>预算执行</t>
  </si>
  <si>
    <t>部门预算资金支出率</t>
  </si>
  <si>
    <t>95.33%*8</t>
  </si>
  <si>
    <t>反映部门预算资金支出情况。</t>
  </si>
  <si>
    <t>主要依据部门预算资金“实际支出金额/实际下达预算数*分值权重”计算核定得分。</t>
  </si>
  <si>
    <t>部门自评，以财政局复核为准。</t>
  </si>
  <si>
    <t>部门决算</t>
  </si>
  <si>
    <t>2025年度部门预算资金实际下达数645.78万元（含基本支出136.87万元、项目支出508.91万元），实际支出数615.59万元（含基本支出130.82万元、项目支出494.70万元），预算执行率=（615.59/645.78）×100%=95.33%。根据评分标准，得分=95.33%×8=7.63分。</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</si>
  <si>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</si>
  <si>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</si>
  <si>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</si>
  <si>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部门自行统计，提供佐证材料。</t>
  </si>
  <si>
    <t>1.审计监督等部门的审计、检查结果。
2.整改报告、整改情况说明。
3.单位制定的内部管理制度。</t>
  </si>
  <si>
    <t>部门财务制度</t>
  </si>
  <si>
    <t>部门制定了《松山湖党建工作办公室财务内部控制管理制度（修订20250908）》，建立了预算管理、收支管理、政府采购、合同管理、资产管理等方面的内部控制制度。2025年度支出范围、程序、用途、核算符合国家财经法规和财务管理制度规定。根据决算报表说明，决算编制依据登记完整、核对无误的账簿记录和其他有关会计核算资料编制，账证相符、账实相符、账表相符、表表相符。部门2025年度聘请了第三方审计机构（广东中天粤会计师事务所）开展审计服务。未发现审计、财会监督等提出财务管理方面的问题和整改意见。综上，财务管理合规，得满分3分。</t>
  </si>
  <si>
    <t>“三公”经费控制情况</t>
  </si>
  <si>
    <t>反映部门（单位）对“三公”经费的控制效果。</t>
  </si>
  <si>
    <t>1.“三公”经费实际支出数≤预算安排的“三公”经费数，符合要求的得满分，不符合要求的此项不得分。
2.“三公”经费支出预算规模只减不增，符合要求的得满分，不符合要求的此项不得分。</t>
  </si>
  <si>
    <t>1.部门决算报表相关数据。
2.2025年及2024年预算批复数据对比。</t>
  </si>
  <si>
    <t>2025年度“三公”经费预算安排1.00万元（均为公务接待费），实际支出0万元，实际支出数≤预算安排数，符合要求；2024年度“三公”经费实际支出0.26万元（均为公务接待费），2025年度实际支出0万元，较上年下降100%，“三公”经费支出规模只减不增，符合要求。综上，得满分1分。</t>
  </si>
  <si>
    <t>信息公开</t>
  </si>
  <si>
    <t>预决算公开合规性</t>
  </si>
  <si>
    <t>反映部门（单位）预算决算公开执行的到位情况。</t>
  </si>
  <si>
    <t>预算、决算公开合规性各占50%,能按要求公开的得满分，未按有关要求公开的不得分。</t>
  </si>
  <si>
    <t>审计、监督等部门的审计、检查结果。</t>
  </si>
  <si>
    <t>2025年度预算公开资料</t>
  </si>
  <si>
    <t>2025年度预算（含绩效目标）已于2025年4月3日在松山湖管委会官方网站“财政预算决算和三公经费公开”栏目公开；2024年度决算（含绩效自评结果）已于2025年10月17日在同一平台公开。预算、决算公开均符合时限要求和内容规范，各占50%，合计得1分。</t>
  </si>
  <si>
    <t>绩效信息公开情况</t>
  </si>
  <si>
    <t>反映部门（单位）绩效信息公开执行到位情况。</t>
  </si>
  <si>
    <t xml:space="preserve">指绩效目标、绩效报告资料按规定在单位网站公开情况。能按要求公开的得满分，未按有关要求公开的不得分。
</t>
  </si>
  <si>
    <t>提供绩效目标、绩效自评结果公开的截图，或提供网址。</t>
  </si>
  <si>
    <t>2025年度预算（包括绩效）公开资料</t>
  </si>
  <si>
    <t>2025年度绩效目标已于2025年4月3日在松山湖管委会官方网站“财政预算决算和三公经费公开”栏目随部门预算一并公开，公开内容为《流动党员服务中心绩效目标批复表.zip》；2024年度绩效自评结果已于2025年10月17日在同一平台随部门决算一并公开，公开内容为《附件2：2024年度松山湖财政支出绩效自评结果汇总表》。绩效目标及绩效自评报告资料均按规定在单位网站公开，公开内容完整、时限合规。符合要求，得满分1分。</t>
  </si>
  <si>
    <t>绩效管理</t>
  </si>
  <si>
    <t>绩效管理制度建设</t>
  </si>
  <si>
    <t>反映部门对本级和所属单位绩效目标管理、绩效运行监控、绩效评价管理和评价结果应用等预算绩效管理制度的建设情况。</t>
  </si>
  <si>
    <t>1.部门出台对本级使用资金管理制度明确绩效要求的，得2分，否则不得分。绩效要求应包含绩效目标管理、绩效运行监控、绩效评价管理和评价结果应用等方面。
2.部门主管专项资金印发管理办法，并体现绩效管理要求的，得1分，否则不得分。
3.制度形式可以为专门规定，也可以是综合制度。内容有缺漏的，酌情扣分。</t>
  </si>
  <si>
    <t>1.部门（单位）在绩效目标管理、事前绩效评估、绩效监控、绩效评价、绩效结果应用等方面独立制定的管理办法。
2.按照全面预算绩效管理要求，在部门（单位）内部管理制度或专项资金管理办法中增加与绩效管理有关内容的，提供该制度或办法（去年已提供过的制度文件无需重复提供，备注清楚即可）。</t>
  </si>
  <si>
    <t>部门制定了《松山湖党建工作办公室财务内部控制管理制度（修订20250908）》，该制度第二章第七条“绩效管理”已明确绩效目标管理、绩效运行监控、绩效评价管理和评价结果应用等全过程绩效管理机制，覆盖所有财政资金项目，适用于本级使用资金管理，得2分。但未单独制定“两新”党建工作专项等专项资金管理办法，专项资金纳入预算管理统一规范，未单独体现绩效管理具体要求，扣1分。综上，得2分。</t>
  </si>
  <si>
    <t>绩效管理制度执行</t>
  </si>
  <si>
    <t>反映部门和所属单位在绩效目标管理、绩效运行监控、绩效评价管理和评价结果应用等方面的执行情况</t>
  </si>
  <si>
    <t>1.根据评价部门整体预算绩效目标和项目绩效目标编报质量各0.5分。
2.根据部门自评复核等级情况2分，每一项复核等级为“差”扣0.5分，扣完为止。
3.部门对评价意见的整改落实情况反馈1分，未及时反馈的，一项扣0.5分，纳入重点监控范围的资金，如未按要求整改，1次扣0.5分，扣完为止。</t>
  </si>
  <si>
    <t>提供绩效目标审核、绩效监控、绩效自评结果的截图。</t>
  </si>
  <si>
    <t>绩效自评资料</t>
  </si>
  <si>
    <t>部门按要求开展了绩效目标管理、绩效运行监控、绩效评价管理和评价结果应用等工作。（1）绩效目标编报质量方面，部门整体及8个项目支出均已按要求编制绩效目标，整体目标与部门职责基本匹配，得0.5分；（2）部门自评复核等级方面，根据《松山湖部门整体支出绩效自评指标评分表》，部门自评得分99.63分，自评等级为“优”，无复核等级为“差”的情形，得2分；（3）评价意见整改落实方面，部门2025年度自评材料中已包含对绩效管理存在问题的分析及改进措施（如优化资产管理、加强人员培训等），得0.5分。综上，得3分。</t>
  </si>
  <si>
    <t>采购管理</t>
  </si>
  <si>
    <t>采购意向公开合规性</t>
  </si>
  <si>
    <t>反映采购意向公开完整性、及时性情况。</t>
  </si>
  <si>
    <t>1.采购意向100%公开。
2.采购意向公开时限，纳入部门预算支出范围的采购项目，采购人应当在部门预算批复后60日内予以一揽子公开;因特殊情况无法实现一揽子公开的采购项目以及预算执行中新增采购项目，可单独公开，原则上不得晚于采购公告发布前30日。
符合上述两条规定的得2分，否则不得分。</t>
  </si>
  <si>
    <t>部门项目采购清单（含填写采购计划时间、是否意向公开、意向公开时间），以及所有项目采购的采购意向公示截图。</t>
  </si>
  <si>
    <t>政府采购项目合同清单</t>
  </si>
  <si>
    <t>根据《政府采购促进中小企业发展政策落实情况报告和公开工作（流动党员服务中心）》，2025年度部门采购项目均已通过广东政府采购智慧云平台实施，采购合同金额共计4.9324万元，均已面向中小企业采购并已对外公告预留项目执行情况。</t>
  </si>
  <si>
    <t>采购内控制度建设</t>
  </si>
  <si>
    <t>反映部门政府
采购内部控制管理制度建设情况。</t>
  </si>
  <si>
    <t>部门建立政府采购内部控制管理制度的（含采购需求管理、根据政府采购负面清单落实需求审查工作等），得1分，否则不得分。另外发现有采购项目未按规定落实需求管理工作的，发现1例扣1分，扣完为止。</t>
  </si>
  <si>
    <t>部门政府采购内部控制管理相关制度。</t>
  </si>
  <si>
    <t>部门建立了政府采购内部控制管理制度，根据《松山湖管委会党建工作办公室（组织人事局）财务内部控制管理制度（修订20250908）》第三章“采购管理”，涵盖了采购预算编制与计划管理、采购方式（含集采商城、定点集市、批量集采、网上超市、中介超市等）及采购需求管理等内容，明确了采购岗位职责和审批权限。经核查，未发现采购项目未按规定落实需求管理工作的情况。根据评分标准，得满分1分。</t>
  </si>
  <si>
    <t>采购活动合规性</t>
  </si>
  <si>
    <t>反映部门政府采购活动合法合规性情况。</t>
  </si>
  <si>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1例扣1分，扣完为止。</t>
  </si>
  <si>
    <t>涉及部门政府采购投诉处理决定、各类自查自纠表及报告。</t>
  </si>
  <si>
    <t>没被投诉</t>
  </si>
  <si>
    <t>2025年度部门通过广东政府采购智慧云平台实施采购，采购合同金额共计4.9324万元，采购活动合法合规。</t>
  </si>
  <si>
    <t>采购合同签订时效性</t>
  </si>
  <si>
    <t>反映政府采购合同签订及时性情况。</t>
  </si>
  <si>
    <t>1.部门与中标、成交供应商应当在中标、成交通知书发出之日起十日内，按照采购文件确定的事项签订政府采购合同。（根据《关于2025年度政府采购营商环境监测指标执行情况的通报》东财函〔2026〕155号）
2.政府采购合同签订及时率=在规定时限内签订合同项目数/总项目数。
   合同签订及时率=100%，得2分；
   90%≤合同签订及时率&lt;100%，得1.5分；
   80%≤合同签订及时率&lt;90%，得1分；
   合同签订及时率&lt;80%，不得分。</t>
  </si>
  <si>
    <t>中标公告截图、合同扫描件（显示合同签订日期的页面）、合同挂网公示截图。</t>
  </si>
  <si>
    <t>采购合同签订及时，按照采购文件确定的事项签订政府采购合同。</t>
  </si>
  <si>
    <t>合同备案时效性</t>
  </si>
  <si>
    <t>反映采购合同备案及时性情况。</t>
  </si>
  <si>
    <t>1.政府采购合同：自合同签订之日起2个工作日内在“广东省政府采购网” 备案公开，符合规定的得1分，否则不得分。（根据《中华人民共和国政府采购法实施条例》第五十条)
2.履行园区合同审批流程的所有合同：根据《关于印发〈东莞松山湖高新区合同管理规定〉的通知》（松山湖办发〔2024〕56号）的要求，凡按本办法审批后签署的合同均需由承办部门在签订后7个工作日内上传至合同管理系统备案。预算单位应于次年1月份前完成本年度的所有合同备案，符合规定的得1分，否则不得分。</t>
  </si>
  <si>
    <t>1.中标公告截图、合同扫描件（显示合同签订日期的页面）、合同挂网公示截图、每季度政府采购工作提醒函
2.合同管理系统界面的备案合同截图</t>
  </si>
  <si>
    <t>2025年度部门通过广东政府采购智慧云平台实施采购，采购合同已备案。</t>
  </si>
  <si>
    <t>履约验收工作</t>
  </si>
  <si>
    <t>反映采购项目履约验收工作是否规范、完备。</t>
  </si>
  <si>
    <t>发现有采购项目未按《关于规范政府采购项目履约验收工作的通知》（东财【2023】123号）规定开展履约验收的，发现1例扣0.5分，扣完为止。</t>
  </si>
  <si>
    <t>项目验收资料。</t>
  </si>
  <si>
    <t>项目付款资料</t>
  </si>
  <si>
    <t>部门已建立采购验收制度（内控制度第七章），部分项目已按规定在广东政府采购智慧云平台发布验收公告并开展验收，但自评材料未提供所有采购项目完整验收资料清单，无法全面核实验收工作全覆盖情况，本项酌情扣,0.5分。</t>
  </si>
  <si>
    <t>合同支付及时性</t>
  </si>
  <si>
    <t>反映采购项目资金支付及时性情况。</t>
  </si>
  <si>
    <t>部门按照政府采购项目合同条款，及时支付中标成交供应商相关资金的，得1分，否则不得分。</t>
  </si>
  <si>
    <t>部门评价年度政府采购项目的资金支付情况，请提供相关佐证材料。</t>
  </si>
  <si>
    <t>部门按照政府采购项目合同条款及时支付中标成交供应商相关资金。根据《松山湖党建工作办公室财务内部控制管理制度（修订20250908）》第六章“支付管理”，已明确了支付审批权限、支付方式及支付资料要求。从广东政府采购智慧云平台截图可见，部门采购项目均已按合同约定完成支付，验收通过后资金支付到位。未发现无故延迟支付情况。根据评分标准，得满分1分。</t>
  </si>
  <si>
    <t>采购政策效能</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</si>
  <si>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</si>
  <si>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</si>
  <si>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根据部门自评年度面向中小企业预留项目执行情况公告。</t>
  </si>
  <si>
    <t>面向中小企业采购情况报告</t>
  </si>
  <si>
    <t>根据《政府采购促进中小企业发展政策落实情况报告和公开工作（流动党员服务中心）》，2025年度部门所有采购项目预算总额4.9324万元，实际授予中小企业及小微企业合同金额4.9324万元，面向中小企业采购比例为100%，其中面向小微企业采购比例为100%。采购项目包括互联网接入服务、资产评估服务、审计服务等，均已按要求公开预留项目执行情况。数值=（4.9324/4.9324）×100%=100%，根据评分标准，得满分1分。</t>
  </si>
  <si>
    <t>资产管理</t>
  </si>
  <si>
    <t>资产日常管理情况</t>
  </si>
  <si>
    <t>反映部门年度日常资产管理情况。</t>
  </si>
  <si>
    <t>1.根据园区资产管理办法，单位应完善资产基础信息数据，对资产信息登记不完整、不准确的资产卡片进行信息补充和修正，保证账张相符、账实相符。存在以下问题，每项扣0.2分，扣完为止：（1）资产卡片信息登记不完整、不正确、不规范；（2）资产信息变动后未能及时更新卡片；（3）资产登记入账不规范；（4）资产标签张贴不规范；（5）资产未按规定入账。
2.有资产处置业务的单位需在取得批复后30个工作日内完成处置并取得凭证，10个工作日内完成账务及产权变动手续，如否，扣0.5分。
3.有资产处置收入的单位需按要求时限上缴（处置收入10个工作日内）并提供凭证，如否，扣0.5分。
4.资产月报是否在当月8日前完成月报上报。每延迟报送1次扣0.5分，扣完为止。</t>
  </si>
  <si>
    <t>部门提供佐证材料。</t>
  </si>
  <si>
    <t>1、根据资产管理系统台账信息登记情况。
2、通过盘点，资产卡片信息是否与实物现状相符。
3、资产处置表、上缴收入等相关资料。
4.资产月报。</t>
  </si>
  <si>
    <t>资产月报、资产处置表、资产清单</t>
  </si>
  <si>
    <t xml:space="preserve">部门建立了固定资产管理制度，资产月报按规定时限报送，有第三方审计机构出具的资产清查审核意见报告佐证，固定资产及无形资产经盘点核实账实相符、无盘亏，资产登记入账规范。但审计盘点报告中部分资产卡片“使用人”字段存在缺失，反映资产信息登记的完整性有待加强。本项扣0.2分，得1.8分。
</t>
  </si>
  <si>
    <t>资产管理制度建立情况</t>
  </si>
  <si>
    <t>反映部门资产管理制度建立健全情况。</t>
  </si>
  <si>
    <t>有无本部门行政事业性国有资产管理制度、操作细则、规程等（需包含资产配置、使用、处置收入收缴、职责分工等方面）；如无制度，扣1分；如制度不完善（缺少配置、使用、处置、收入收缴、职责分工等其中一方面及以上）或制度陈旧不符合上级及园区资产管理制度要求的扣0.5分。</t>
  </si>
  <si>
    <t>本部门的资产管理相关制度。</t>
  </si>
  <si>
    <t>财务制度</t>
  </si>
  <si>
    <t>部门制定了《松山湖党建工作办公室财务内部控制管理制度（修订20250908）》，其中第七章“固定资产管理”第二十三条至第二十六条对固定资产的定义、入账、使用维护、处置等环节进行了规范，明确了资产配置、使用、处置、职责分工等方面的管理要求。资产管理制度总体健全。根据评分标准，得满分1分。</t>
  </si>
  <si>
    <t>资产管理合规性</t>
  </si>
  <si>
    <t>反映部门资产管理是否合规。</t>
  </si>
  <si>
    <t>1.在各类巡视、巡察、审计、财会监督检查等工作中被发现资产管理存在问题的，如已在整改时限内整改完毕或按进度要求逐项逐条落实推进整改的，扣0.5分；在整改时限内未完成整改或未按进度要求跟进落实整改的，扣1分。
2.是否按照园区资产管理相关制度的要求执行有关规定，如否，扣0.5分；出租、出借、处置国有资产是否规范；如否，扣0.5分。
3.在建工程未按规定期限及时转固的，扣0.5分，在建工程转固后未按规定及时办理资产移交（调出）、账务处理、张贴资产标签的，每项扣0.5分。
4.未发现资产管理问题的，不扣分。</t>
  </si>
  <si>
    <t>1.提供巡视、巡察、审计、财会监督检查等报告结果。
2.提供本部门（单位）已完成整改或整改过程的资料，如整改方案、整改报告等。
3.在建工程转固暂估价值确认表、竣工财务决算报表、建设工程项目造价审定表、竣工财务决（结）算审核情况及相关资料。</t>
  </si>
  <si>
    <t>请如实提供，如抽查发现不按照实际提供的部门，该二级指标不得分。</t>
  </si>
  <si>
    <t>根据第三方审计机构（广东中天粤会计师事务所）出具的《资产清查项目审核意见报告》及《审核结论汇总表》，截止2025年7月31日，固定资产账面数量1,286件、账面原值14,574,409.57元，无形资产9件、账面原值163,000.00元，经现场盘点核实后账实相符、无盘亏。未发现巡视、巡察、审计、财会监督检查中涉及资产管理问题的情况，在建工程已按规定及时转固。根据评分标准，得满分1分。</t>
  </si>
  <si>
    <t>资产盘点情况</t>
  </si>
  <si>
    <t>反映部门是否每年按要求进行资产盘点。</t>
  </si>
  <si>
    <t>每年进行一次资产盘点，并完成结果处理的，得1分。未进行盘点的，不得分。</t>
  </si>
  <si>
    <t>1.资产盘点通知、盘点报告。
2.盘点结果处理情况相关材料。</t>
  </si>
  <si>
    <t>资产盘点报告</t>
  </si>
  <si>
    <t>部门委托第三方审计机构（广东中天粤会计师事务所）以2025年7月31日为基准日开展了资产清查盘点工作，并出具了《资产清查项目审核意见报告》及《审核结论明细表》。盘点范围覆盖固定资产1,286件、无形资产9件，经现场盘点核实，账实相符、无盘亏。根据评分标准，每年按要求进行资产盘点并完成结果处理，得满分1分。</t>
  </si>
  <si>
    <t>合计</t>
  </si>
  <si>
    <t>*</t>
  </si>
  <si>
    <r>
      <t xml:space="preserve">审核等级： 
</t>
    </r>
    <r>
      <rPr>
        <sz val="11"/>
        <rFont val="Wingdings"/>
        <charset val="134"/>
      </rPr>
      <t>þ</t>
    </r>
    <r>
      <rPr>
        <sz val="11"/>
        <rFont val="宋体"/>
        <charset val="134"/>
      </rPr>
      <t>优 □良 □中 □差</t>
    </r>
  </si>
  <si>
    <t>绩效自评等级</t>
  </si>
  <si>
    <t>（等级划分为四档：90（含）-100分为优、80（含）-90分为良、60（含）-80分为中、60分以下为差）</t>
  </si>
  <si>
    <t>审核意见</t>
  </si>
  <si>
    <t>绩效等级：优
1.绩效自评组织工作审核意见
预算单位提交了部门整体绩效目标申报表、自评指标评分表、年度工作计划及总结、预算执行情况表、资产月报及盘点报告、内控手册、采购项目完成情况表及合同验收资料、党群服务中心工作统计表、满意度调查问卷等佐证材料。自评资料提交较为及时，佐证材料整体基本充分，能够支撑履职效能及管理效率各项指标的核查。但存在以下不足：采购管理佐证不完整（未提供完整的采购意向公开截图及项目采购清单），验收资料覆盖不全（未提供所有采购项目完整的验收资料清单），资产卡片“使用人”字段存在缺失。
2.履职效能方面
基本完成预期履职目标，得分45.5分（满分50分）。年度重点工作任务2项均已按计划完成，得满分10分；成本指标2项均已完成，实际支出未超预算，得满分4分；产出指标9项中，因“开展各类党群活动”目标值设置偏低（15场/1763场），按规则高于150%只得一半分，且质量/时效指标仅以“100%”定性表述，未提供考核标准和测算数据，可衡量性不足，合计扣2.5分，得15.5分；效益指标4项均为定性表述，缺乏量化标准，佐证以工作总结为主，未提供量化数据支撑，酌情扣2分，得16分。
3.管理效率方面
管理效率存在较多不规范问题，得分42.43分（满分50分）。预算编制得11分（绩效目标设置规范性扣1分）；预算执行得10.63分（执行率95.33%）；信息公开得2分满分；绩效管理得5分（未单独制定专项资金管理办法扣1分，目标编报质量及整改落实各扣0.5分）；采购管理得11.5分，采购活动合法合规；资产管理得4.8分（资产卡片“使用人”字段缺失扣0.2分）。采购全流程管理存在较大漏洞。
4.加强预算绩效管理的建议
（1）优化绩效指标设置，提高科学性和挑战性。目标值应与实际能力相匹配，避免过低设置；质量、时效指标应制定具体考核标准和测算方法，增强可衡量性。
（2）强化效益指标量化，效益指标应量化为具体可测指标，收集量化数据支撑，形成专项效益分析报告。
（3）加强采购合同全流程管理，严守时效红线。建立合同签订预警和督办机制，确保合同在项目实施前签订，并在签订后2个工作日内完成备案，杜绝“先实施、后补手续”行为。
（4）完善资产日常管理，夯实基础信息。全面核对资产卡片，补充完善“使用人”等关键字段，确保账、卡、物一致，责任落实到人。
（5）提升佐证材料完整性和规范性，建立采购项目全流程档案，按项目归集全链条材料，增强自评结果的公信力。</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</si>
</sst>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9">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4"/>
      <name val="黑体"/>
      <charset val="134"/>
    </font>
    <font>
      <sz val="24"/>
      <name val="方正小标宋简体"/>
      <charset val="134"/>
    </font>
    <font>
      <b/>
      <sz val="22"/>
      <name val="方正小标宋简体"/>
      <charset val="134"/>
    </font>
    <font>
      <b/>
      <sz val="12"/>
      <name val="宋体"/>
      <charset val="134"/>
      <scheme val="minor"/>
    </font>
    <font>
      <sz val="10"/>
      <name val="宋体"/>
      <charset val="134"/>
      <scheme val="minor"/>
    </font>
    <font>
      <sz val="20"/>
      <name val="方正小标宋简体"/>
      <charset val="134"/>
    </font>
    <font>
      <b/>
      <sz val="10"/>
      <name val="微软雅黑"/>
      <charset val="134"/>
    </font>
    <font>
      <b/>
      <sz val="10"/>
      <name val="宋体"/>
      <charset val="134"/>
    </font>
    <font>
      <b/>
      <sz val="11"/>
      <name val="宋体"/>
      <charset val="134"/>
      <scheme val="minor"/>
    </font>
    <font>
      <sz val="11"/>
      <name val="仿宋_GB2312"/>
      <charset val="134"/>
    </font>
    <font>
      <b/>
      <sz val="12"/>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1"/>
      <name val="Wingdings"/>
      <charset val="134"/>
    </font>
    <font>
      <sz val="10"/>
      <name val="微软雅黑"/>
      <charset val="134"/>
    </font>
    <font>
      <sz val="12"/>
      <name val="Segoe UI"/>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1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5" applyNumberFormat="0" applyFill="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5" fillId="0" borderId="0" applyNumberFormat="0" applyFill="0" applyBorder="0" applyAlignment="0" applyProtection="0">
      <alignment vertical="center"/>
    </xf>
    <xf numFmtId="0" fontId="26" fillId="3" borderId="17" applyNumberFormat="0" applyAlignment="0" applyProtection="0">
      <alignment vertical="center"/>
    </xf>
    <xf numFmtId="0" fontId="27" fillId="4" borderId="18" applyNumberFormat="0" applyAlignment="0" applyProtection="0">
      <alignment vertical="center"/>
    </xf>
    <xf numFmtId="0" fontId="28" fillId="4" borderId="17" applyNumberFormat="0" applyAlignment="0" applyProtection="0">
      <alignment vertical="center"/>
    </xf>
    <xf numFmtId="0" fontId="29" fillId="5" borderId="19" applyNumberFormat="0" applyAlignment="0" applyProtection="0">
      <alignment vertical="center"/>
    </xf>
    <xf numFmtId="0" fontId="30" fillId="0" borderId="20" applyNumberFormat="0" applyFill="0" applyAlignment="0" applyProtection="0">
      <alignment vertical="center"/>
    </xf>
    <xf numFmtId="0" fontId="31" fillId="0" borderId="21"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22" applyNumberFormat="0" applyAlignment="0" applyProtection="0"/>
    <xf numFmtId="0" fontId="39" fillId="34" borderId="23" applyNumberFormat="0" applyAlignment="0" applyProtection="0">
      <alignment vertical="center"/>
    </xf>
    <xf numFmtId="0" fontId="40" fillId="0" borderId="0"/>
    <xf numFmtId="0" fontId="37" fillId="35" borderId="0" applyNumberFormat="0" applyBorder="0" applyAlignment="0" applyProtection="0">
      <alignment vertical="center"/>
    </xf>
    <xf numFmtId="0" fontId="37" fillId="36" borderId="0" applyNumberFormat="0" applyBorder="0" applyAlignment="0" applyProtection="0">
      <alignment vertical="center"/>
    </xf>
    <xf numFmtId="0" fontId="37" fillId="37" borderId="0" applyNumberFormat="0" applyBorder="0" applyAlignment="0" applyProtection="0">
      <alignment vertical="center"/>
    </xf>
    <xf numFmtId="0" fontId="3" fillId="0" borderId="0"/>
    <xf numFmtId="0" fontId="37" fillId="36" borderId="0" applyNumberFormat="0" applyBorder="0" applyAlignment="0" applyProtection="0">
      <alignment vertical="center"/>
    </xf>
    <xf numFmtId="0" fontId="41" fillId="34" borderId="22" applyNumberFormat="0" applyAlignment="0" applyProtection="0">
      <alignment vertical="center"/>
    </xf>
    <xf numFmtId="0" fontId="42" fillId="38" borderId="0" applyNumberFormat="0" applyBorder="0" applyAlignment="0" applyProtection="0">
      <alignment vertical="center"/>
    </xf>
    <xf numFmtId="0" fontId="37" fillId="39" borderId="0" applyNumberFormat="0" applyBorder="0" applyAlignment="0" applyProtection="0">
      <alignment vertical="center"/>
    </xf>
    <xf numFmtId="0" fontId="37" fillId="40" borderId="0" applyNumberFormat="0" applyBorder="0" applyAlignment="0" applyProtection="0">
      <alignment vertical="center"/>
    </xf>
    <xf numFmtId="0" fontId="37" fillId="41" borderId="0" applyNumberFormat="0" applyBorder="0" applyAlignment="0" applyProtection="0">
      <alignment vertical="center"/>
    </xf>
    <xf numFmtId="0" fontId="0" fillId="0" borderId="0">
      <alignment vertical="center"/>
    </xf>
    <xf numFmtId="0" fontId="37" fillId="35" borderId="0" applyNumberFormat="0" applyBorder="0" applyAlignment="0" applyProtection="0">
      <alignment vertical="center"/>
    </xf>
    <xf numFmtId="0" fontId="37" fillId="42" borderId="0" applyNumberFormat="0" applyBorder="0" applyAlignment="0" applyProtection="0">
      <alignment vertical="center"/>
    </xf>
    <xf numFmtId="0" fontId="37" fillId="43" borderId="0" applyNumberFormat="0" applyBorder="0" applyAlignment="0" applyProtection="0">
      <alignment vertical="center"/>
    </xf>
    <xf numFmtId="0" fontId="37" fillId="44" borderId="0" applyNumberFormat="0" applyBorder="0" applyAlignment="0" applyProtection="0">
      <alignment vertical="center"/>
    </xf>
    <xf numFmtId="0" fontId="43" fillId="45" borderId="0" applyNumberFormat="0" applyBorder="0" applyAlignment="0" applyProtection="0">
      <alignment vertical="center"/>
    </xf>
    <xf numFmtId="0" fontId="3" fillId="0" borderId="0">
      <alignment vertical="center"/>
    </xf>
    <xf numFmtId="0" fontId="43" fillId="37" borderId="0" applyNumberFormat="0" applyBorder="0" applyAlignment="0" applyProtection="0">
      <alignment vertical="center"/>
    </xf>
    <xf numFmtId="0" fontId="43" fillId="44" borderId="0" applyNumberFormat="0" applyBorder="0" applyAlignment="0" applyProtection="0">
      <alignment vertical="center"/>
    </xf>
    <xf numFmtId="0" fontId="43" fillId="46" borderId="0" applyNumberFormat="0" applyBorder="0" applyAlignment="0" applyProtection="0">
      <alignment vertical="center"/>
    </xf>
    <xf numFmtId="0" fontId="43" fillId="47" borderId="0" applyNumberFormat="0" applyBorder="0" applyAlignment="0" applyProtection="0">
      <alignment vertical="center"/>
    </xf>
    <xf numFmtId="0" fontId="43" fillId="48" borderId="0" applyNumberFormat="0" applyBorder="0" applyAlignment="0" applyProtection="0">
      <alignment vertical="center"/>
    </xf>
    <xf numFmtId="0" fontId="44" fillId="0" borderId="24" applyNumberFormat="0" applyFill="0" applyAlignment="0" applyProtection="0">
      <alignment vertical="center"/>
    </xf>
    <xf numFmtId="0" fontId="45" fillId="0" borderId="25" applyNumberFormat="0" applyFill="0" applyAlignment="0" applyProtection="0">
      <alignment vertical="center"/>
    </xf>
    <xf numFmtId="0" fontId="46" fillId="0" borderId="26" applyNumberFormat="0" applyFill="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4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7" fillId="0" borderId="0">
      <alignment vertical="center"/>
    </xf>
    <xf numFmtId="0" fontId="3" fillId="0" borderId="0"/>
    <xf numFmtId="0" fontId="37" fillId="0" borderId="0">
      <alignment vertical="center"/>
    </xf>
    <xf numFmtId="0" fontId="3" fillId="0" borderId="0"/>
    <xf numFmtId="0" fontId="3" fillId="0" borderId="0"/>
    <xf numFmtId="0" fontId="3" fillId="0" borderId="0"/>
    <xf numFmtId="0" fontId="3" fillId="0" borderId="0"/>
    <xf numFmtId="0" fontId="3" fillId="49" borderId="27" applyNumberFormat="0" applyFont="0" applyAlignment="0" applyProtection="0">
      <alignment vertical="center"/>
    </xf>
    <xf numFmtId="0" fontId="3" fillId="0" borderId="0"/>
    <xf numFmtId="0" fontId="3" fillId="0" borderId="0"/>
    <xf numFmtId="0" fontId="49" fillId="41" borderId="0" applyNumberFormat="0" applyBorder="0" applyAlignment="0" applyProtection="0">
      <alignment vertical="center"/>
    </xf>
    <xf numFmtId="0" fontId="50" fillId="0" borderId="28" applyNumberFormat="0" applyFill="0" applyAlignment="0" applyProtection="0">
      <alignment vertical="center"/>
    </xf>
    <xf numFmtId="0" fontId="51" fillId="50" borderId="29" applyNumberFormat="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30" applyNumberFormat="0" applyFill="0" applyAlignment="0" applyProtection="0">
      <alignment vertical="center"/>
    </xf>
    <xf numFmtId="0" fontId="43" fillId="51" borderId="0" applyNumberFormat="0" applyBorder="0" applyAlignment="0" applyProtection="0">
      <alignment vertical="center"/>
    </xf>
    <xf numFmtId="0" fontId="43" fillId="52" borderId="0" applyNumberFormat="0" applyBorder="0" applyAlignment="0" applyProtection="0">
      <alignment vertical="center"/>
    </xf>
    <xf numFmtId="0" fontId="43" fillId="53" borderId="0" applyNumberFormat="0" applyBorder="0" applyAlignment="0" applyProtection="0">
      <alignment vertical="center"/>
    </xf>
    <xf numFmtId="0" fontId="43" fillId="46" borderId="0" applyNumberFormat="0" applyBorder="0" applyAlignment="0" applyProtection="0">
      <alignment vertical="center"/>
    </xf>
    <xf numFmtId="0" fontId="43" fillId="47" borderId="0" applyNumberFormat="0" applyBorder="0" applyAlignment="0" applyProtection="0">
      <alignment vertical="center"/>
    </xf>
    <xf numFmtId="0" fontId="43" fillId="54" borderId="0" applyNumberFormat="0" applyBorder="0" applyAlignment="0" applyProtection="0">
      <alignment vertical="center"/>
    </xf>
    <xf numFmtId="0" fontId="55" fillId="43" borderId="23" applyNumberFormat="0" applyAlignment="0" applyProtection="0">
      <alignment vertical="center"/>
    </xf>
  </cellStyleXfs>
  <cellXfs count="69">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horizontal="center" vertical="center"/>
    </xf>
    <xf numFmtId="0" fontId="5" fillId="0" borderId="0" xfId="0" applyFont="1" applyFill="1" applyAlignment="1">
      <alignment vertical="center"/>
    </xf>
    <xf numFmtId="0" fontId="6" fillId="0" borderId="0" xfId="0" applyFont="1" applyFill="1" applyAlignment="1" applyProtection="1">
      <alignment horizontal="left" vertical="center" wrapText="1"/>
      <protection locked="0"/>
    </xf>
    <xf numFmtId="0" fontId="7"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3" xfId="0" applyFont="1" applyFill="1" applyBorder="1" applyAlignment="1">
      <alignment vertical="center" wrapText="1"/>
    </xf>
    <xf numFmtId="0" fontId="10" fillId="0" borderId="3" xfId="0" applyFont="1" applyFill="1" applyBorder="1" applyAlignment="1">
      <alignment vertical="center" wrapText="1"/>
    </xf>
    <xf numFmtId="0" fontId="1" fillId="0" borderId="3" xfId="0" applyFont="1" applyFill="1" applyBorder="1"/>
    <xf numFmtId="0" fontId="1" fillId="0" borderId="3" xfId="0" applyFont="1" applyFill="1" applyBorder="1" applyAlignment="1">
      <alignment horizontal="center"/>
    </xf>
    <xf numFmtId="0" fontId="5" fillId="0" borderId="12"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5" fillId="0" borderId="5" xfId="0" applyFont="1" applyFill="1" applyBorder="1" applyAlignment="1">
      <alignment vertical="center" wrapText="1"/>
    </xf>
    <xf numFmtId="0" fontId="5" fillId="0" borderId="12" xfId="0" applyFont="1" applyFill="1" applyBorder="1" applyAlignment="1">
      <alignment vertical="center" wrapText="1"/>
    </xf>
    <xf numFmtId="0" fontId="1" fillId="0" borderId="2" xfId="0" applyFont="1" applyFill="1" applyBorder="1" applyAlignment="1">
      <alignment vertical="center" wrapText="1"/>
    </xf>
    <xf numFmtId="0" fontId="1" fillId="0" borderId="13" xfId="0" applyFont="1" applyFill="1" applyBorder="1" applyAlignment="1">
      <alignment vertical="center" wrapText="1"/>
    </xf>
    <xf numFmtId="0" fontId="13" fillId="0" borderId="1" xfId="0" applyFont="1" applyFill="1" applyBorder="1" applyAlignment="1">
      <alignment horizontal="center" vertical="center" wrapText="1"/>
    </xf>
    <xf numFmtId="0" fontId="14" fillId="0" borderId="2" xfId="0" applyFont="1" applyFill="1" applyBorder="1" applyAlignment="1">
      <alignment vertical="center" wrapText="1"/>
    </xf>
    <xf numFmtId="0" fontId="14" fillId="0" borderId="13" xfId="0" applyFont="1" applyFill="1" applyBorder="1" applyAlignment="1">
      <alignment vertical="center" wrapText="1"/>
    </xf>
    <xf numFmtId="0" fontId="13" fillId="0" borderId="1"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10" fillId="0" borderId="0" xfId="0" applyFont="1" applyFill="1" applyAlignment="1">
      <alignment horizontal="center"/>
    </xf>
    <xf numFmtId="0" fontId="1" fillId="0" borderId="0" xfId="0" applyFont="1" applyFill="1" applyAlignment="1">
      <alignment vertical="center" wrapText="1"/>
    </xf>
    <xf numFmtId="0" fontId="9" fillId="0" borderId="13"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5" fillId="0" borderId="13" xfId="0" applyFont="1" applyFill="1" applyBorder="1" applyAlignment="1">
      <alignment horizontal="left" vertical="center" wrapText="1"/>
    </xf>
    <xf numFmtId="0" fontId="1" fillId="0" borderId="3" xfId="0" applyFont="1" applyFill="1" applyBorder="1" applyAlignment="1">
      <alignment wrapText="1"/>
    </xf>
    <xf numFmtId="0" fontId="11" fillId="0" borderId="13"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5" fillId="0" borderId="3" xfId="0" applyFont="1" applyFill="1" applyBorder="1" applyAlignment="1">
      <alignment horizontal="center" vertical="center"/>
    </xf>
    <xf numFmtId="0" fontId="3" fillId="0" borderId="0" xfId="0" applyFont="1" applyFill="1" applyAlignment="1">
      <alignment vertical="center" wrapText="1"/>
    </xf>
    <xf numFmtId="0" fontId="3" fillId="0" borderId="3" xfId="0" applyFont="1" applyFill="1" applyBorder="1" applyAlignment="1">
      <alignment vertical="center" wrapText="1"/>
    </xf>
    <xf numFmtId="0" fontId="16" fillId="0" borderId="3" xfId="0" applyFont="1" applyFill="1" applyBorder="1" applyAlignment="1">
      <alignment vertical="center" wrapText="1"/>
    </xf>
    <xf numFmtId="0" fontId="10" fillId="0" borderId="3" xfId="0" applyFont="1" applyFill="1" applyBorder="1" applyAlignment="1">
      <alignment horizontal="center" vertical="center" wrapText="1"/>
    </xf>
    <xf numFmtId="9" fontId="5" fillId="0" borderId="3" xfId="3" applyNumberFormat="1" applyFont="1" applyFill="1" applyBorder="1" applyAlignment="1">
      <alignment horizontal="left" vertical="center" wrapText="1"/>
    </xf>
    <xf numFmtId="0" fontId="10" fillId="0" borderId="3" xfId="0" applyFont="1" applyFill="1" applyBorder="1" applyAlignment="1">
      <alignment horizontal="center" vertical="center"/>
    </xf>
    <xf numFmtId="0" fontId="4" fillId="0" borderId="3" xfId="0" applyFont="1" applyFill="1" applyBorder="1" applyAlignment="1">
      <alignment vertical="center" wrapText="1"/>
    </xf>
    <xf numFmtId="0" fontId="10" fillId="0" borderId="3"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13" fillId="0" borderId="13" xfId="0" applyFont="1" applyFill="1" applyBorder="1" applyAlignment="1">
      <alignment horizontal="left"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4"/>
  <sheetViews>
    <sheetView tabSelected="1" view="pageBreakPreview" zoomScale="70" zoomScaleNormal="100" workbookViewId="0">
      <selection activeCell="P1" sqref="P1"/>
    </sheetView>
  </sheetViews>
  <sheetFormatPr defaultColWidth="8.75833333333333" defaultRowHeight="12"/>
  <cols>
    <col min="1" max="1" width="8.875" style="5" customWidth="1"/>
    <col min="2" max="2" width="8.75833333333333" style="5" customWidth="1"/>
    <col min="3" max="3" width="9.16666666666667" style="5" customWidth="1"/>
    <col min="4" max="4" width="5.25833333333333" style="5" customWidth="1"/>
    <col min="5" max="5" width="8.875" style="5" customWidth="1"/>
    <col min="6" max="6" width="4.5" style="5" customWidth="1"/>
    <col min="7" max="7" width="7.625" style="5" customWidth="1"/>
    <col min="8" max="8" width="12.125" style="5" customWidth="1"/>
    <col min="9" max="9" width="17" style="6" customWidth="1"/>
    <col min="10" max="10" width="65.875" style="6" customWidth="1"/>
    <col min="11" max="11" width="11.625" style="5" customWidth="1"/>
    <col min="12" max="12" width="25" style="5" customWidth="1"/>
    <col min="13" max="13" width="12.875" style="5" customWidth="1"/>
    <col min="14" max="14" width="8.46666666666667" style="7" customWidth="1"/>
    <col min="15" max="15" width="29.575" style="6" customWidth="1"/>
    <col min="16" max="16384" width="8.75833333333333" style="8"/>
  </cols>
  <sheetData>
    <row r="1" ht="29.1" customHeight="1" spans="1:3">
      <c r="A1" s="9" t="s">
        <v>0</v>
      </c>
      <c r="B1" s="9"/>
      <c r="C1" s="9"/>
    </row>
    <row r="2" ht="31.5" spans="1:15">
      <c r="A2" s="10" t="s">
        <v>1</v>
      </c>
      <c r="B2" s="10"/>
      <c r="C2" s="10"/>
      <c r="D2" s="10"/>
      <c r="E2" s="10"/>
      <c r="F2" s="10"/>
      <c r="G2" s="10"/>
      <c r="H2" s="10"/>
      <c r="I2" s="10"/>
      <c r="J2" s="10"/>
      <c r="K2" s="10"/>
      <c r="L2" s="10"/>
      <c r="M2" s="10"/>
      <c r="N2" s="10"/>
      <c r="O2" s="10"/>
    </row>
    <row r="3" s="1" customFormat="1" ht="20.1" customHeight="1" spans="1:15">
      <c r="A3" s="11" t="s">
        <v>2</v>
      </c>
      <c r="B3" s="11" t="s">
        <v>3</v>
      </c>
      <c r="C3" s="12"/>
      <c r="D3" s="12"/>
      <c r="E3" s="12"/>
      <c r="F3" s="12"/>
      <c r="G3" s="12"/>
      <c r="H3" s="12"/>
      <c r="I3" s="12"/>
      <c r="J3" s="12"/>
      <c r="K3" s="12"/>
      <c r="L3" s="12"/>
      <c r="M3" s="12"/>
      <c r="N3" s="47"/>
      <c r="O3" s="48"/>
    </row>
    <row r="4" s="1" customFormat="1" ht="18" customHeight="1" spans="1:15">
      <c r="A4" s="13" t="s">
        <v>4</v>
      </c>
      <c r="B4" s="14"/>
      <c r="C4" s="14"/>
      <c r="D4" s="14"/>
      <c r="E4" s="14"/>
      <c r="F4" s="14"/>
      <c r="G4" s="14"/>
      <c r="H4" s="14"/>
      <c r="I4" s="14"/>
      <c r="J4" s="14"/>
      <c r="K4" s="14"/>
      <c r="L4" s="14"/>
      <c r="M4" s="14"/>
      <c r="N4" s="14"/>
      <c r="O4" s="49"/>
    </row>
    <row r="5" s="1" customFormat="1" ht="45" customHeight="1" spans="1:15">
      <c r="A5" s="15" t="s">
        <v>5</v>
      </c>
      <c r="B5" s="15" t="s">
        <v>6</v>
      </c>
      <c r="C5" s="15"/>
      <c r="D5" s="15"/>
      <c r="E5" s="15"/>
      <c r="F5" s="16" t="s">
        <v>7</v>
      </c>
      <c r="G5" s="16"/>
      <c r="H5" s="16"/>
      <c r="I5" s="16"/>
      <c r="J5" s="16"/>
      <c r="K5" s="21" t="s">
        <v>8</v>
      </c>
      <c r="L5" s="22"/>
      <c r="M5" s="22"/>
      <c r="N5" s="22"/>
      <c r="O5" s="50"/>
    </row>
    <row r="6" s="1" customFormat="1" ht="68" customHeight="1" spans="1:15">
      <c r="A6" s="17" t="s">
        <v>9</v>
      </c>
      <c r="B6" s="16" t="s">
        <v>10</v>
      </c>
      <c r="C6" s="16"/>
      <c r="D6" s="16"/>
      <c r="E6" s="16"/>
      <c r="F6" s="16"/>
      <c r="G6" s="16"/>
      <c r="H6" s="17" t="s">
        <v>11</v>
      </c>
      <c r="I6" s="51" t="s">
        <v>12</v>
      </c>
      <c r="J6" s="52"/>
      <c r="K6" s="17" t="s">
        <v>13</v>
      </c>
      <c r="L6" s="45" t="s">
        <v>14</v>
      </c>
      <c r="M6" s="46"/>
      <c r="N6" s="22"/>
      <c r="O6" s="53"/>
    </row>
    <row r="7" s="1" customFormat="1" ht="69" customHeight="1" spans="1:15">
      <c r="A7" s="18"/>
      <c r="B7" s="16" t="s">
        <v>15</v>
      </c>
      <c r="C7" s="16"/>
      <c r="D7" s="16"/>
      <c r="E7" s="16"/>
      <c r="F7" s="16"/>
      <c r="G7" s="16"/>
      <c r="H7" s="18"/>
      <c r="I7" s="51" t="s">
        <v>16</v>
      </c>
      <c r="J7" s="52"/>
      <c r="K7" s="18"/>
      <c r="L7" s="45" t="s">
        <v>14</v>
      </c>
      <c r="M7" s="46"/>
      <c r="N7" s="22"/>
      <c r="O7" s="53"/>
    </row>
    <row r="8" s="1" customFormat="1" ht="18" customHeight="1" spans="1:15">
      <c r="A8" s="17" t="s">
        <v>17</v>
      </c>
      <c r="B8" s="19" t="s">
        <v>18</v>
      </c>
      <c r="C8" s="20"/>
      <c r="D8" s="21" t="s">
        <v>19</v>
      </c>
      <c r="E8" s="22"/>
      <c r="F8" s="22"/>
      <c r="G8" s="22"/>
      <c r="H8" s="22"/>
      <c r="I8" s="22"/>
      <c r="J8" s="22"/>
      <c r="K8" s="22"/>
      <c r="L8" s="22"/>
      <c r="M8" s="22"/>
      <c r="N8" s="22"/>
      <c r="O8" s="50"/>
    </row>
    <row r="9" s="1" customFormat="1" ht="18" customHeight="1" spans="1:15">
      <c r="A9" s="18"/>
      <c r="B9" s="23"/>
      <c r="C9" s="24"/>
      <c r="D9" s="15" t="s">
        <v>20</v>
      </c>
      <c r="E9" s="15"/>
      <c r="F9" s="15"/>
      <c r="G9" s="15"/>
      <c r="H9" s="15" t="s">
        <v>21</v>
      </c>
      <c r="I9" s="15"/>
      <c r="J9" s="21" t="s">
        <v>22</v>
      </c>
      <c r="K9" s="22"/>
      <c r="L9" s="22"/>
      <c r="M9" s="22"/>
      <c r="N9" s="22"/>
      <c r="O9" s="50"/>
    </row>
    <row r="10" s="1" customFormat="1" ht="18" customHeight="1" spans="1:15">
      <c r="A10" s="18"/>
      <c r="B10" s="25"/>
      <c r="C10" s="26"/>
      <c r="D10" s="15" t="s">
        <v>23</v>
      </c>
      <c r="E10" s="15"/>
      <c r="F10" s="15" t="s">
        <v>24</v>
      </c>
      <c r="G10" s="15"/>
      <c r="H10" s="27" t="s">
        <v>25</v>
      </c>
      <c r="I10" s="15" t="s">
        <v>26</v>
      </c>
      <c r="J10" s="15" t="s">
        <v>25</v>
      </c>
      <c r="K10" s="21" t="s">
        <v>26</v>
      </c>
      <c r="L10" s="22"/>
      <c r="M10" s="22"/>
      <c r="N10" s="22"/>
      <c r="O10" s="50"/>
    </row>
    <row r="11" s="1" customFormat="1" ht="24" customHeight="1" spans="1:15">
      <c r="A11" s="18"/>
      <c r="B11" s="28" t="s">
        <v>27</v>
      </c>
      <c r="C11" s="29">
        <v>652.72</v>
      </c>
      <c r="D11" s="30">
        <v>143.81</v>
      </c>
      <c r="E11" s="30"/>
      <c r="F11" s="30">
        <v>508.91</v>
      </c>
      <c r="G11" s="30"/>
      <c r="H11" s="29">
        <v>652.72</v>
      </c>
      <c r="I11" s="29">
        <v>0</v>
      </c>
      <c r="J11" s="54" t="s">
        <v>28</v>
      </c>
      <c r="K11" s="21"/>
      <c r="L11" s="22"/>
      <c r="M11" s="22"/>
      <c r="N11" s="22"/>
      <c r="O11" s="50"/>
    </row>
    <row r="12" s="1" customFormat="1" ht="24" customHeight="1" spans="1:15">
      <c r="A12" s="18"/>
      <c r="B12" s="28" t="s">
        <v>29</v>
      </c>
      <c r="C12" s="29">
        <v>645.78</v>
      </c>
      <c r="D12" s="30">
        <v>136.87</v>
      </c>
      <c r="E12" s="30"/>
      <c r="F12" s="30">
        <v>508.91</v>
      </c>
      <c r="G12" s="30"/>
      <c r="H12" s="29">
        <v>645.78</v>
      </c>
      <c r="I12" s="29">
        <v>0</v>
      </c>
      <c r="J12" s="29"/>
      <c r="K12" s="21"/>
      <c r="L12" s="22"/>
      <c r="M12" s="22"/>
      <c r="N12" s="22"/>
      <c r="O12" s="50"/>
    </row>
    <row r="13" s="1" customFormat="1" ht="24" customHeight="1" spans="1:15">
      <c r="A13" s="31"/>
      <c r="B13" s="28" t="s">
        <v>30</v>
      </c>
      <c r="C13" s="29">
        <v>615.59</v>
      </c>
      <c r="D13" s="30">
        <v>130.82</v>
      </c>
      <c r="E13" s="30"/>
      <c r="F13" s="30">
        <v>494.7</v>
      </c>
      <c r="G13" s="30"/>
      <c r="H13" s="29">
        <v>615.59</v>
      </c>
      <c r="I13" s="29">
        <v>0</v>
      </c>
      <c r="J13" s="29"/>
      <c r="K13" s="21"/>
      <c r="L13" s="22"/>
      <c r="M13" s="22"/>
      <c r="N13" s="22"/>
      <c r="O13" s="50"/>
    </row>
    <row r="14" ht="30" customHeight="1" spans="1:15">
      <c r="A14" s="32" t="s">
        <v>31</v>
      </c>
      <c r="B14" s="33"/>
      <c r="C14" s="33"/>
      <c r="D14" s="33"/>
      <c r="E14" s="33"/>
      <c r="F14" s="33"/>
      <c r="G14" s="33"/>
      <c r="H14" s="33"/>
      <c r="I14" s="33"/>
      <c r="J14" s="33"/>
      <c r="K14" s="33"/>
      <c r="L14" s="33"/>
      <c r="M14" s="33"/>
      <c r="N14" s="33"/>
      <c r="O14" s="55"/>
    </row>
    <row r="15" s="2" customFormat="1" ht="98.1" customHeight="1" spans="1:15">
      <c r="A15" s="34" t="s">
        <v>32</v>
      </c>
      <c r="B15" s="34" t="s">
        <v>33</v>
      </c>
      <c r="C15" s="34" t="s">
        <v>34</v>
      </c>
      <c r="D15" s="34" t="s">
        <v>33</v>
      </c>
      <c r="E15" s="34" t="s">
        <v>35</v>
      </c>
      <c r="F15" s="34" t="s">
        <v>33</v>
      </c>
      <c r="G15" s="34" t="s">
        <v>36</v>
      </c>
      <c r="H15" s="34" t="s">
        <v>37</v>
      </c>
      <c r="I15" s="34" t="s">
        <v>38</v>
      </c>
      <c r="J15" s="34" t="s">
        <v>39</v>
      </c>
      <c r="K15" s="34" t="s">
        <v>40</v>
      </c>
      <c r="L15" s="34" t="s">
        <v>41</v>
      </c>
      <c r="M15" s="34" t="s">
        <v>42</v>
      </c>
      <c r="N15" s="34" t="s">
        <v>43</v>
      </c>
      <c r="O15" s="34" t="s">
        <v>44</v>
      </c>
    </row>
    <row r="16" s="3" customFormat="1" ht="221" customHeight="1" spans="1:15">
      <c r="A16" s="15" t="s">
        <v>45</v>
      </c>
      <c r="B16" s="15">
        <v>50</v>
      </c>
      <c r="C16" s="15" t="s">
        <v>46</v>
      </c>
      <c r="D16" s="15">
        <v>50</v>
      </c>
      <c r="E16" s="16" t="s">
        <v>47</v>
      </c>
      <c r="F16" s="15">
        <v>10</v>
      </c>
      <c r="G16" s="15">
        <v>10</v>
      </c>
      <c r="H16" s="15" t="s">
        <v>48</v>
      </c>
      <c r="I16" s="16" t="s">
        <v>49</v>
      </c>
      <c r="J16" s="16" t="s">
        <v>50</v>
      </c>
      <c r="K16" s="16" t="s">
        <v>51</v>
      </c>
      <c r="L16" s="56" t="s">
        <v>52</v>
      </c>
      <c r="M16" s="15"/>
      <c r="N16" s="57">
        <v>10</v>
      </c>
      <c r="O16" s="58" t="s">
        <v>53</v>
      </c>
    </row>
    <row r="17" s="3" customFormat="1" ht="175" customHeight="1" spans="1:15">
      <c r="A17" s="15"/>
      <c r="B17" s="15"/>
      <c r="C17" s="15"/>
      <c r="D17" s="15"/>
      <c r="E17" s="16" t="s">
        <v>54</v>
      </c>
      <c r="F17" s="15">
        <v>4</v>
      </c>
      <c r="G17" s="15">
        <v>4</v>
      </c>
      <c r="H17" s="15" t="s">
        <v>48</v>
      </c>
      <c r="I17" s="16" t="s">
        <v>55</v>
      </c>
      <c r="J17" s="16" t="s">
        <v>56</v>
      </c>
      <c r="K17" s="16" t="s">
        <v>51</v>
      </c>
      <c r="L17" s="56"/>
      <c r="M17" s="15"/>
      <c r="N17" s="57">
        <v>4</v>
      </c>
      <c r="O17" s="59" t="s">
        <v>57</v>
      </c>
    </row>
    <row r="18" s="3" customFormat="1" ht="380" customHeight="1" spans="1:15">
      <c r="A18" s="15"/>
      <c r="B18" s="15"/>
      <c r="C18" s="15"/>
      <c r="D18" s="15"/>
      <c r="E18" s="16" t="s">
        <v>58</v>
      </c>
      <c r="F18" s="15">
        <v>18</v>
      </c>
      <c r="G18" s="15">
        <v>18</v>
      </c>
      <c r="H18" s="15" t="s">
        <v>48</v>
      </c>
      <c r="I18" s="16" t="s">
        <v>59</v>
      </c>
      <c r="J18" s="16" t="s">
        <v>60</v>
      </c>
      <c r="K18" s="16" t="s">
        <v>51</v>
      </c>
      <c r="L18" s="56"/>
      <c r="M18" s="15"/>
      <c r="N18" s="57">
        <v>15.5</v>
      </c>
      <c r="O18" s="59" t="s">
        <v>61</v>
      </c>
    </row>
    <row r="19" s="3" customFormat="1" ht="211" customHeight="1" spans="1:15">
      <c r="A19" s="15"/>
      <c r="B19" s="15"/>
      <c r="C19" s="15"/>
      <c r="D19" s="15"/>
      <c r="E19" s="16" t="s">
        <v>62</v>
      </c>
      <c r="F19" s="15">
        <v>18</v>
      </c>
      <c r="G19" s="15">
        <v>18</v>
      </c>
      <c r="H19" s="15" t="s">
        <v>48</v>
      </c>
      <c r="I19" s="16" t="s">
        <v>63</v>
      </c>
      <c r="J19" s="16" t="s">
        <v>64</v>
      </c>
      <c r="K19" s="16" t="s">
        <v>51</v>
      </c>
      <c r="L19" s="56"/>
      <c r="M19" s="15"/>
      <c r="N19" s="57">
        <v>16</v>
      </c>
      <c r="O19" s="59" t="s">
        <v>65</v>
      </c>
    </row>
    <row r="20" s="3" customFormat="1" ht="235" customHeight="1" spans="1:15">
      <c r="A20" s="35" t="s">
        <v>66</v>
      </c>
      <c r="B20" s="35">
        <v>50</v>
      </c>
      <c r="C20" s="17" t="s">
        <v>67</v>
      </c>
      <c r="D20" s="17">
        <v>12</v>
      </c>
      <c r="E20" s="27" t="s">
        <v>68</v>
      </c>
      <c r="F20" s="15">
        <v>6</v>
      </c>
      <c r="G20" s="15">
        <v>6</v>
      </c>
      <c r="H20" s="15" t="s">
        <v>48</v>
      </c>
      <c r="I20" s="27" t="s">
        <v>69</v>
      </c>
      <c r="J20" s="27" t="s">
        <v>70</v>
      </c>
      <c r="K20" s="16" t="s">
        <v>51</v>
      </c>
      <c r="L20" s="56" t="s">
        <v>71</v>
      </c>
      <c r="M20" s="15"/>
      <c r="N20" s="57">
        <v>6</v>
      </c>
      <c r="O20" s="59" t="s">
        <v>72</v>
      </c>
    </row>
    <row r="21" s="3" customFormat="1" ht="135" customHeight="1" spans="1:15">
      <c r="A21" s="36"/>
      <c r="B21" s="36"/>
      <c r="C21" s="31"/>
      <c r="D21" s="31"/>
      <c r="E21" s="27" t="s">
        <v>73</v>
      </c>
      <c r="F21" s="15">
        <v>6</v>
      </c>
      <c r="G21" s="15">
        <v>6</v>
      </c>
      <c r="H21" s="15" t="s">
        <v>48</v>
      </c>
      <c r="I21" s="27" t="s">
        <v>74</v>
      </c>
      <c r="J21" s="27" t="s">
        <v>75</v>
      </c>
      <c r="K21" s="16" t="s">
        <v>76</v>
      </c>
      <c r="L21" s="56"/>
      <c r="M21" s="15" t="s">
        <v>77</v>
      </c>
      <c r="N21" s="57">
        <v>5</v>
      </c>
      <c r="O21" s="59" t="s">
        <v>78</v>
      </c>
    </row>
    <row r="22" s="3" customFormat="1" ht="173" customHeight="1" spans="1:15">
      <c r="A22" s="36"/>
      <c r="B22" s="36"/>
      <c r="C22" s="35" t="s">
        <v>79</v>
      </c>
      <c r="D22" s="35">
        <v>12</v>
      </c>
      <c r="E22" s="27" t="s">
        <v>80</v>
      </c>
      <c r="F22" s="15">
        <v>8</v>
      </c>
      <c r="G22" s="15">
        <v>7.63</v>
      </c>
      <c r="H22" s="15" t="s">
        <v>81</v>
      </c>
      <c r="I22" s="16" t="s">
        <v>82</v>
      </c>
      <c r="J22" s="16" t="s">
        <v>83</v>
      </c>
      <c r="K22" s="16" t="s">
        <v>84</v>
      </c>
      <c r="L22" s="56"/>
      <c r="M22" s="15" t="s">
        <v>85</v>
      </c>
      <c r="N22" s="57">
        <v>7.63</v>
      </c>
      <c r="O22" s="59" t="s">
        <v>86</v>
      </c>
    </row>
    <row r="23" s="3" customFormat="1" ht="274" customHeight="1" spans="1:15">
      <c r="A23" s="36"/>
      <c r="B23" s="36"/>
      <c r="C23" s="36"/>
      <c r="D23" s="36"/>
      <c r="E23" s="27" t="s">
        <v>87</v>
      </c>
      <c r="F23" s="15">
        <v>3</v>
      </c>
      <c r="G23" s="15">
        <v>3</v>
      </c>
      <c r="H23" s="15" t="s">
        <v>48</v>
      </c>
      <c r="I23" s="27" t="s">
        <v>88</v>
      </c>
      <c r="J23" s="27" t="s">
        <v>89</v>
      </c>
      <c r="K23" s="16" t="s">
        <v>90</v>
      </c>
      <c r="L23" s="56" t="s">
        <v>91</v>
      </c>
      <c r="M23" s="15" t="s">
        <v>92</v>
      </c>
      <c r="N23" s="57">
        <v>3</v>
      </c>
      <c r="O23" s="59" t="s">
        <v>93</v>
      </c>
    </row>
    <row r="24" s="3" customFormat="1" ht="173" customHeight="1" spans="1:15">
      <c r="A24" s="36"/>
      <c r="B24" s="36"/>
      <c r="C24" s="36"/>
      <c r="D24" s="36"/>
      <c r="E24" s="27" t="s">
        <v>94</v>
      </c>
      <c r="F24" s="15">
        <v>1</v>
      </c>
      <c r="G24" s="15">
        <v>1</v>
      </c>
      <c r="H24" s="15" t="s">
        <v>48</v>
      </c>
      <c r="I24" s="27" t="s">
        <v>95</v>
      </c>
      <c r="J24" s="27" t="s">
        <v>96</v>
      </c>
      <c r="K24" s="16" t="s">
        <v>90</v>
      </c>
      <c r="L24" s="60" t="s">
        <v>97</v>
      </c>
      <c r="M24" s="15" t="s">
        <v>85</v>
      </c>
      <c r="N24" s="57">
        <v>1</v>
      </c>
      <c r="O24" s="59" t="s">
        <v>98</v>
      </c>
    </row>
    <row r="25" s="3" customFormat="1" ht="146" customHeight="1" spans="1:15">
      <c r="A25" s="36"/>
      <c r="B25" s="36"/>
      <c r="C25" s="15" t="s">
        <v>99</v>
      </c>
      <c r="D25" s="15">
        <v>2</v>
      </c>
      <c r="E25" s="27" t="s">
        <v>100</v>
      </c>
      <c r="F25" s="15">
        <v>1</v>
      </c>
      <c r="G25" s="15">
        <v>1</v>
      </c>
      <c r="H25" s="15" t="s">
        <v>48</v>
      </c>
      <c r="I25" s="27" t="s">
        <v>101</v>
      </c>
      <c r="J25" s="27" t="s">
        <v>102</v>
      </c>
      <c r="K25" s="16" t="s">
        <v>90</v>
      </c>
      <c r="L25" s="56" t="s">
        <v>103</v>
      </c>
      <c r="M25" s="15" t="s">
        <v>104</v>
      </c>
      <c r="N25" s="57">
        <v>1</v>
      </c>
      <c r="O25" s="59" t="s">
        <v>105</v>
      </c>
    </row>
    <row r="26" s="3" customFormat="1" ht="220" customHeight="1" spans="1:15">
      <c r="A26" s="36"/>
      <c r="B26" s="36"/>
      <c r="C26" s="15"/>
      <c r="D26" s="15"/>
      <c r="E26" s="27" t="s">
        <v>106</v>
      </c>
      <c r="F26" s="15">
        <v>1</v>
      </c>
      <c r="G26" s="15">
        <v>1</v>
      </c>
      <c r="H26" s="15" t="s">
        <v>48</v>
      </c>
      <c r="I26" s="27" t="s">
        <v>107</v>
      </c>
      <c r="J26" s="27" t="s">
        <v>108</v>
      </c>
      <c r="K26" s="16" t="s">
        <v>90</v>
      </c>
      <c r="L26" s="56" t="s">
        <v>109</v>
      </c>
      <c r="M26" s="15" t="s">
        <v>110</v>
      </c>
      <c r="N26" s="57">
        <v>1</v>
      </c>
      <c r="O26" s="59" t="s">
        <v>111</v>
      </c>
    </row>
    <row r="27" s="3" customFormat="1" ht="223" customHeight="1" spans="1:15">
      <c r="A27" s="36"/>
      <c r="B27" s="36"/>
      <c r="C27" s="15" t="s">
        <v>112</v>
      </c>
      <c r="D27" s="15">
        <v>7</v>
      </c>
      <c r="E27" s="27" t="s">
        <v>113</v>
      </c>
      <c r="F27" s="15">
        <v>3</v>
      </c>
      <c r="G27" s="15">
        <v>3</v>
      </c>
      <c r="H27" s="15" t="s">
        <v>48</v>
      </c>
      <c r="I27" s="16" t="s">
        <v>114</v>
      </c>
      <c r="J27" s="16" t="s">
        <v>115</v>
      </c>
      <c r="K27" s="16" t="s">
        <v>90</v>
      </c>
      <c r="L27" s="56" t="s">
        <v>116</v>
      </c>
      <c r="M27" s="15" t="s">
        <v>92</v>
      </c>
      <c r="N27" s="57">
        <v>2</v>
      </c>
      <c r="O27" s="59" t="s">
        <v>117</v>
      </c>
    </row>
    <row r="28" s="3" customFormat="1" ht="263" customHeight="1" spans="1:15">
      <c r="A28" s="36"/>
      <c r="B28" s="36"/>
      <c r="C28" s="15"/>
      <c r="D28" s="15"/>
      <c r="E28" s="27" t="s">
        <v>118</v>
      </c>
      <c r="F28" s="15">
        <v>4</v>
      </c>
      <c r="G28" s="15">
        <v>4</v>
      </c>
      <c r="H28" s="15" t="s">
        <v>48</v>
      </c>
      <c r="I28" s="16" t="s">
        <v>119</v>
      </c>
      <c r="J28" s="16" t="s">
        <v>120</v>
      </c>
      <c r="K28" s="16" t="s">
        <v>90</v>
      </c>
      <c r="L28" s="56" t="s">
        <v>121</v>
      </c>
      <c r="M28" s="15" t="s">
        <v>122</v>
      </c>
      <c r="N28" s="57">
        <v>3</v>
      </c>
      <c r="O28" s="59" t="s">
        <v>123</v>
      </c>
    </row>
    <row r="29" s="3" customFormat="1" ht="146" customHeight="1" spans="1:15">
      <c r="A29" s="36"/>
      <c r="B29" s="36"/>
      <c r="C29" s="17" t="s">
        <v>124</v>
      </c>
      <c r="D29" s="17">
        <v>12</v>
      </c>
      <c r="E29" s="15" t="s">
        <v>125</v>
      </c>
      <c r="F29" s="15">
        <v>2</v>
      </c>
      <c r="G29" s="15">
        <v>2</v>
      </c>
      <c r="H29" s="15" t="s">
        <v>48</v>
      </c>
      <c r="I29" s="15" t="s">
        <v>126</v>
      </c>
      <c r="J29" s="16" t="s">
        <v>127</v>
      </c>
      <c r="K29" s="16" t="s">
        <v>90</v>
      </c>
      <c r="L29" s="56" t="s">
        <v>128</v>
      </c>
      <c r="M29" s="61" t="s">
        <v>129</v>
      </c>
      <c r="N29" s="57">
        <v>2</v>
      </c>
      <c r="O29" s="59" t="s">
        <v>130</v>
      </c>
    </row>
    <row r="30" s="3" customFormat="1" ht="226" customHeight="1" spans="1:15">
      <c r="A30" s="36"/>
      <c r="B30" s="36"/>
      <c r="C30" s="18"/>
      <c r="D30" s="18"/>
      <c r="E30" s="15" t="s">
        <v>131</v>
      </c>
      <c r="F30" s="15">
        <v>1</v>
      </c>
      <c r="G30" s="15">
        <v>1</v>
      </c>
      <c r="H30" s="15" t="s">
        <v>48</v>
      </c>
      <c r="I30" s="15" t="s">
        <v>132</v>
      </c>
      <c r="J30" s="62" t="s">
        <v>133</v>
      </c>
      <c r="K30" s="16" t="s">
        <v>90</v>
      </c>
      <c r="L30" s="56" t="s">
        <v>134</v>
      </c>
      <c r="M30" s="15" t="s">
        <v>92</v>
      </c>
      <c r="N30" s="57">
        <v>1</v>
      </c>
      <c r="O30" s="59" t="s">
        <v>135</v>
      </c>
    </row>
    <row r="31" s="3" customFormat="1" ht="214" customHeight="1" spans="1:15">
      <c r="A31" s="36"/>
      <c r="B31" s="36"/>
      <c r="C31" s="18"/>
      <c r="D31" s="18"/>
      <c r="E31" s="27" t="s">
        <v>136</v>
      </c>
      <c r="F31" s="15">
        <v>2</v>
      </c>
      <c r="G31" s="15">
        <v>2</v>
      </c>
      <c r="H31" s="15" t="s">
        <v>48</v>
      </c>
      <c r="I31" s="27" t="s">
        <v>137</v>
      </c>
      <c r="J31" s="62" t="s">
        <v>138</v>
      </c>
      <c r="K31" s="16" t="s">
        <v>90</v>
      </c>
      <c r="L31" s="56" t="s">
        <v>139</v>
      </c>
      <c r="M31" s="61" t="s">
        <v>140</v>
      </c>
      <c r="N31" s="57">
        <v>2</v>
      </c>
      <c r="O31" s="59" t="s">
        <v>141</v>
      </c>
    </row>
    <row r="32" s="3" customFormat="1" ht="151" customHeight="1" spans="1:15">
      <c r="A32" s="36"/>
      <c r="B32" s="36"/>
      <c r="C32" s="18"/>
      <c r="D32" s="18"/>
      <c r="E32" s="27" t="s">
        <v>142</v>
      </c>
      <c r="F32" s="15">
        <v>2</v>
      </c>
      <c r="G32" s="15">
        <v>2</v>
      </c>
      <c r="H32" s="15" t="s">
        <v>48</v>
      </c>
      <c r="I32" s="27" t="s">
        <v>143</v>
      </c>
      <c r="J32" s="62" t="s">
        <v>144</v>
      </c>
      <c r="K32" s="16" t="s">
        <v>90</v>
      </c>
      <c r="L32" s="56" t="s">
        <v>145</v>
      </c>
      <c r="M32" s="61"/>
      <c r="N32" s="57">
        <v>2</v>
      </c>
      <c r="O32" s="59" t="s">
        <v>146</v>
      </c>
    </row>
    <row r="33" s="3" customFormat="1" ht="195" customHeight="1" spans="1:15">
      <c r="A33" s="36"/>
      <c r="B33" s="36"/>
      <c r="C33" s="18"/>
      <c r="D33" s="18"/>
      <c r="E33" s="27" t="s">
        <v>147</v>
      </c>
      <c r="F33" s="15">
        <v>2</v>
      </c>
      <c r="G33" s="15">
        <v>2</v>
      </c>
      <c r="H33" s="15" t="s">
        <v>48</v>
      </c>
      <c r="I33" s="27" t="s">
        <v>148</v>
      </c>
      <c r="J33" s="62" t="s">
        <v>149</v>
      </c>
      <c r="K33" s="16" t="s">
        <v>90</v>
      </c>
      <c r="L33" s="56" t="s">
        <v>150</v>
      </c>
      <c r="M33" s="61"/>
      <c r="N33" s="15">
        <v>2</v>
      </c>
      <c r="O33" s="59" t="s">
        <v>151</v>
      </c>
    </row>
    <row r="34" s="3" customFormat="1" ht="130" customHeight="1" spans="1:15">
      <c r="A34" s="36"/>
      <c r="B34" s="36"/>
      <c r="C34" s="18"/>
      <c r="D34" s="18"/>
      <c r="E34" s="27" t="s">
        <v>152</v>
      </c>
      <c r="F34" s="15">
        <v>1</v>
      </c>
      <c r="G34" s="15">
        <v>1</v>
      </c>
      <c r="H34" s="15" t="s">
        <v>48</v>
      </c>
      <c r="I34" s="27" t="s">
        <v>153</v>
      </c>
      <c r="J34" s="62" t="s">
        <v>154</v>
      </c>
      <c r="K34" s="16" t="s">
        <v>90</v>
      </c>
      <c r="L34" s="56" t="s">
        <v>155</v>
      </c>
      <c r="M34" s="61" t="s">
        <v>156</v>
      </c>
      <c r="N34" s="57">
        <v>0.5</v>
      </c>
      <c r="O34" s="59" t="s">
        <v>157</v>
      </c>
    </row>
    <row r="35" s="3" customFormat="1" ht="195" customHeight="1" spans="1:15">
      <c r="A35" s="36"/>
      <c r="B35" s="36"/>
      <c r="C35" s="18"/>
      <c r="D35" s="18"/>
      <c r="E35" s="27" t="s">
        <v>158</v>
      </c>
      <c r="F35" s="15">
        <v>1</v>
      </c>
      <c r="G35" s="15">
        <v>1</v>
      </c>
      <c r="H35" s="15" t="s">
        <v>48</v>
      </c>
      <c r="I35" s="27" t="s">
        <v>159</v>
      </c>
      <c r="J35" s="62" t="s">
        <v>160</v>
      </c>
      <c r="K35" s="16" t="s">
        <v>90</v>
      </c>
      <c r="L35" s="56" t="s">
        <v>161</v>
      </c>
      <c r="M35" s="61" t="s">
        <v>156</v>
      </c>
      <c r="N35" s="57">
        <v>1</v>
      </c>
      <c r="O35" s="59" t="s">
        <v>162</v>
      </c>
    </row>
    <row r="36" s="3" customFormat="1" ht="241" customHeight="1" spans="1:15">
      <c r="A36" s="36"/>
      <c r="B36" s="36"/>
      <c r="C36" s="31"/>
      <c r="D36" s="31"/>
      <c r="E36" s="27" t="s">
        <v>163</v>
      </c>
      <c r="F36" s="15">
        <v>1</v>
      </c>
      <c r="G36" s="15">
        <v>1</v>
      </c>
      <c r="H36" s="15" t="s">
        <v>48</v>
      </c>
      <c r="I36" s="27" t="s">
        <v>164</v>
      </c>
      <c r="J36" s="27" t="s">
        <v>165</v>
      </c>
      <c r="K36" s="16" t="s">
        <v>90</v>
      </c>
      <c r="L36" s="56" t="s">
        <v>166</v>
      </c>
      <c r="M36" s="61" t="s">
        <v>167</v>
      </c>
      <c r="N36" s="57">
        <v>1</v>
      </c>
      <c r="O36" s="59" t="s">
        <v>168</v>
      </c>
    </row>
    <row r="37" s="4" customFormat="1" ht="182" customHeight="1" spans="1:15">
      <c r="A37" s="36"/>
      <c r="B37" s="36"/>
      <c r="C37" s="15" t="s">
        <v>169</v>
      </c>
      <c r="D37" s="15">
        <v>5</v>
      </c>
      <c r="E37" s="16" t="s">
        <v>170</v>
      </c>
      <c r="F37" s="15">
        <v>2</v>
      </c>
      <c r="G37" s="15">
        <v>2</v>
      </c>
      <c r="H37" s="15" t="s">
        <v>48</v>
      </c>
      <c r="I37" s="16" t="s">
        <v>171</v>
      </c>
      <c r="J37" s="27" t="s">
        <v>172</v>
      </c>
      <c r="K37" s="16" t="s">
        <v>173</v>
      </c>
      <c r="L37" s="56" t="s">
        <v>174</v>
      </c>
      <c r="M37" s="61" t="s">
        <v>175</v>
      </c>
      <c r="N37" s="63">
        <v>1.8</v>
      </c>
      <c r="O37" s="64" t="s">
        <v>176</v>
      </c>
    </row>
    <row r="38" s="4" customFormat="1" ht="213" customHeight="1" spans="1:15">
      <c r="A38" s="36"/>
      <c r="B38" s="36"/>
      <c r="C38" s="15"/>
      <c r="D38" s="15"/>
      <c r="E38" s="16" t="s">
        <v>177</v>
      </c>
      <c r="F38" s="15">
        <v>1</v>
      </c>
      <c r="G38" s="15">
        <v>1</v>
      </c>
      <c r="H38" s="15" t="s">
        <v>48</v>
      </c>
      <c r="I38" s="16" t="s">
        <v>178</v>
      </c>
      <c r="J38" s="27" t="s">
        <v>179</v>
      </c>
      <c r="K38" s="16" t="s">
        <v>90</v>
      </c>
      <c r="L38" s="56" t="s">
        <v>180</v>
      </c>
      <c r="M38" s="61" t="s">
        <v>181</v>
      </c>
      <c r="N38" s="63">
        <v>1</v>
      </c>
      <c r="O38" s="64" t="s">
        <v>182</v>
      </c>
    </row>
    <row r="39" s="4" customFormat="1" ht="195" customHeight="1" spans="1:15">
      <c r="A39" s="36"/>
      <c r="B39" s="36"/>
      <c r="C39" s="15"/>
      <c r="D39" s="15"/>
      <c r="E39" s="16" t="s">
        <v>183</v>
      </c>
      <c r="F39" s="15">
        <v>1</v>
      </c>
      <c r="G39" s="15">
        <v>1</v>
      </c>
      <c r="H39" s="15" t="s">
        <v>48</v>
      </c>
      <c r="I39" s="16" t="s">
        <v>184</v>
      </c>
      <c r="J39" s="27" t="s">
        <v>185</v>
      </c>
      <c r="K39" s="16" t="s">
        <v>90</v>
      </c>
      <c r="L39" s="56" t="s">
        <v>186</v>
      </c>
      <c r="M39" s="65" t="s">
        <v>187</v>
      </c>
      <c r="N39" s="63">
        <v>1</v>
      </c>
      <c r="O39" s="64" t="s">
        <v>188</v>
      </c>
    </row>
    <row r="40" s="4" customFormat="1" ht="208" customHeight="1" spans="1:15">
      <c r="A40" s="37"/>
      <c r="B40" s="37"/>
      <c r="C40" s="15"/>
      <c r="D40" s="15"/>
      <c r="E40" s="16" t="s">
        <v>189</v>
      </c>
      <c r="F40" s="15">
        <v>1</v>
      </c>
      <c r="G40" s="15">
        <v>1</v>
      </c>
      <c r="H40" s="15" t="s">
        <v>48</v>
      </c>
      <c r="I40" s="16" t="s">
        <v>190</v>
      </c>
      <c r="J40" s="27" t="s">
        <v>191</v>
      </c>
      <c r="K40" s="16" t="s">
        <v>90</v>
      </c>
      <c r="L40" s="56" t="s">
        <v>192</v>
      </c>
      <c r="M40" s="61" t="s">
        <v>193</v>
      </c>
      <c r="N40" s="63">
        <v>1</v>
      </c>
      <c r="O40" s="64" t="s">
        <v>194</v>
      </c>
    </row>
    <row r="41" s="3" customFormat="1" ht="39.75" customHeight="1" spans="1:15">
      <c r="A41" s="21" t="s">
        <v>195</v>
      </c>
      <c r="B41" s="38"/>
      <c r="C41" s="38"/>
      <c r="D41" s="38"/>
      <c r="E41" s="39"/>
      <c r="F41" s="15">
        <f>SUM(F16:F40)</f>
        <v>100</v>
      </c>
      <c r="G41" s="15">
        <f>SUM(G16:G40)</f>
        <v>99.63</v>
      </c>
      <c r="H41" s="15"/>
      <c r="I41" s="15" t="s">
        <v>196</v>
      </c>
      <c r="J41" s="15" t="s">
        <v>196</v>
      </c>
      <c r="K41" s="15" t="s">
        <v>196</v>
      </c>
      <c r="L41" s="15" t="s">
        <v>196</v>
      </c>
      <c r="M41" s="15" t="s">
        <v>196</v>
      </c>
      <c r="N41" s="57">
        <f>SUM(N16:N40)</f>
        <v>91.43</v>
      </c>
      <c r="O41" s="66" t="s">
        <v>197</v>
      </c>
    </row>
    <row r="42" s="3" customFormat="1" ht="39.75" customHeight="1" spans="1:15">
      <c r="A42" s="40" t="s">
        <v>198</v>
      </c>
      <c r="B42" s="41"/>
      <c r="C42" s="41"/>
      <c r="D42" s="41"/>
      <c r="E42" s="42"/>
      <c r="F42" s="43" t="s">
        <v>199</v>
      </c>
      <c r="G42" s="44"/>
      <c r="H42" s="44"/>
      <c r="I42" s="44"/>
      <c r="J42" s="44"/>
      <c r="K42" s="44"/>
      <c r="L42" s="44"/>
      <c r="M42" s="44"/>
      <c r="N42" s="67"/>
      <c r="O42" s="68"/>
    </row>
    <row r="43" s="3" customFormat="1" ht="250" customHeight="1" spans="1:15">
      <c r="A43" s="40" t="s">
        <v>200</v>
      </c>
      <c r="B43" s="41"/>
      <c r="C43" s="41"/>
      <c r="D43" s="41"/>
      <c r="E43" s="42"/>
      <c r="F43" s="45" t="s">
        <v>201</v>
      </c>
      <c r="G43" s="46"/>
      <c r="H43" s="46"/>
      <c r="I43" s="46"/>
      <c r="J43" s="46"/>
      <c r="K43" s="46"/>
      <c r="L43" s="46"/>
      <c r="M43" s="46"/>
      <c r="N43" s="22"/>
      <c r="O43" s="53"/>
    </row>
    <row r="44" ht="63.75" customHeight="1"/>
  </sheetData>
  <mergeCells count="55">
    <mergeCell ref="A1:C1"/>
    <mergeCell ref="A2:O2"/>
    <mergeCell ref="A4:O4"/>
    <mergeCell ref="B5:E5"/>
    <mergeCell ref="F5:J5"/>
    <mergeCell ref="K5:O5"/>
    <mergeCell ref="B6:G6"/>
    <mergeCell ref="I6:J6"/>
    <mergeCell ref="L6:O6"/>
    <mergeCell ref="B7:G7"/>
    <mergeCell ref="I7:J7"/>
    <mergeCell ref="L7:O7"/>
    <mergeCell ref="D8:O8"/>
    <mergeCell ref="D9:G9"/>
    <mergeCell ref="H9:I9"/>
    <mergeCell ref="J9:O9"/>
    <mergeCell ref="D10:E10"/>
    <mergeCell ref="F10:G10"/>
    <mergeCell ref="K10:O10"/>
    <mergeCell ref="D11:E11"/>
    <mergeCell ref="F11:G11"/>
    <mergeCell ref="K11:O11"/>
    <mergeCell ref="D12:E12"/>
    <mergeCell ref="F12:G12"/>
    <mergeCell ref="K12:O12"/>
    <mergeCell ref="D13:E13"/>
    <mergeCell ref="F13:G13"/>
    <mergeCell ref="K13:O13"/>
    <mergeCell ref="A14:O14"/>
    <mergeCell ref="A41:E41"/>
    <mergeCell ref="A42:E42"/>
    <mergeCell ref="F42:O42"/>
    <mergeCell ref="A43:E43"/>
    <mergeCell ref="F43:O43"/>
    <mergeCell ref="A6:A7"/>
    <mergeCell ref="A8:A13"/>
    <mergeCell ref="A16:A19"/>
    <mergeCell ref="B16:B19"/>
    <mergeCell ref="C16:C19"/>
    <mergeCell ref="C20:C21"/>
    <mergeCell ref="C25:C26"/>
    <mergeCell ref="C27:C28"/>
    <mergeCell ref="C29:C36"/>
    <mergeCell ref="C37:C40"/>
    <mergeCell ref="D16:D19"/>
    <mergeCell ref="D20:D21"/>
    <mergeCell ref="D25:D26"/>
    <mergeCell ref="D27:D28"/>
    <mergeCell ref="D29:D36"/>
    <mergeCell ref="D37:D40"/>
    <mergeCell ref="H6:H7"/>
    <mergeCell ref="K6:K7"/>
    <mergeCell ref="L16:L19"/>
    <mergeCell ref="M16:M19"/>
    <mergeCell ref="B8:C10"/>
  </mergeCells>
  <printOptions horizontalCentered="1"/>
  <pageMargins left="0.748031496062992" right="0.748031496062992" top="0.78740157480315" bottom="0.590551181102362" header="0.354330708661417" footer="0.196850393700787"/>
  <pageSetup paperSize="8" scale="6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J20" sqref="J20"/>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部门整体支出</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卢丽君</cp:lastModifiedBy>
  <dcterms:created xsi:type="dcterms:W3CDTF">2006-09-16T00:00:00Z</dcterms:created>
  <cp:lastPrinted>2023-04-20T01:57:00Z</cp:lastPrinted>
  <dcterms:modified xsi:type="dcterms:W3CDTF">2026-08-05T02:42:13Z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EDCD9342FB1B41A3A966F19033716F54_13</vt:lpwstr>
  </property>
  <property fmtid="{D5CDD505-2E9C-101B-9397-08002B2CF9AE}" pid="4" name="KSOReadingLayout">
    <vt:bool>false</vt:bool>
  </property>
  <property fmtid="{D5CDD505-2E9C-101B-9397-08002B2CF9AE}" pid="5" name="CalculationRule">
    <vt:i4>0</vt:i4>
  </property>
</Properties>
</file>