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部门整体支出!$A$18:$M$46</definedName>
    <definedName name="_xlnm.Print_Area" localSheetId="0">部门整体支出!$A$1:$N$46</definedName>
    <definedName name="_xlnm.Print_Titles" localSheetId="0">部门整体支出!$18:$18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<sst xmlns="http://schemas.openxmlformats.org/spreadsheetml/2006/main" count="246" uniqueCount="192">
  <si>
    <t>附件1</t>
  </si>
  <si>
    <t>2025年度松山湖财政支出绩效自评抽查审核意见表</t>
  </si>
  <si>
    <t>年度：2025</t>
  </si>
  <si>
    <t>部门基本情况</t>
  </si>
  <si>
    <t>部门名称</t>
  </si>
  <si>
    <t>东莞市松山湖人力资源服务中心</t>
  </si>
  <si>
    <t>财供人数（编制总数）合计： 12   行政（参公）编制数小计：    公益一类编制数小计： 12   公益二类编制数小计：</t>
  </si>
  <si>
    <t>下属单位数：0</t>
  </si>
  <si>
    <t>年度
总目标</t>
  </si>
  <si>
    <t>1.任务1招才引智工作</t>
  </si>
  <si>
    <t>完成情况</t>
  </si>
  <si>
    <t>1.任务1打造引才新名片，吸引全球人才集聚，加快建立人才资源竞争优势，为推动粤港澳大湾区建设提供重要的人才保障，争取全年引进千名高层次人才。</t>
  </si>
  <si>
    <t>未完成原因</t>
  </si>
  <si>
    <t>1.任务1</t>
  </si>
  <si>
    <t>2.任务2保障高层次人才俱乐部运营</t>
  </si>
  <si>
    <t>2.任务2保障松山湖高层次人才俱乐部正常运转，实现年度高层次人才到访数1000人次以上，服务高层次人才800人次，提升园区人才幸福感，持续提升人才服务水平。</t>
  </si>
  <si>
    <t>2.任务2</t>
  </si>
  <si>
    <t>3.任务3保障松山湖人力资源服务产业园运营</t>
  </si>
  <si>
    <t>3.任务3完成人资产业园租赁费、物业管理费、运营费，打造省级人力资源产业园</t>
  </si>
  <si>
    <t>3.任务3</t>
  </si>
  <si>
    <t>4.任务4举办特训营系列活动</t>
  </si>
  <si>
    <t>4.任务4举办松山湖全国高校校媒精英特训营活动、松山湖链接世界活动，吸引清华北大复旦等知名院校青年学子到松山湖科学城进行研学走访交流，对外更好地宣传松山湖良好创新创业就业氛围。</t>
  </si>
  <si>
    <t>5.任务5保障松山湖港澳青年创新创业基地运营</t>
  </si>
  <si>
    <t>5.任务5以松山湖港澳青年创新创业基地为重要抓手，引进港澳创新资源、吸引港澳人才来莞创业就业、推动园区人才、项目走向国际化。</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</si>
  <si>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</si>
  <si>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</si>
  <si>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</si>
  <si>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</si>
  <si>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</si>
  <si>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</si>
  <si>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</si>
  <si>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</si>
  <si>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</si>
  <si>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</si>
  <si>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</si>
  <si>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</si>
  <si>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</si>
  <si>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</si>
  <si>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</si>
  <si>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</si>
  <si>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</si>
  <si>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</si>
  <si>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</si>
  <si>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</si>
  <si>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</si>
  <si>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</si>
  <si>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</si>
  <si>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</si>
  <si>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</si>
  <si>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</si>
  <si>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</si>
  <si>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</si>
  <si>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</si>
  <si>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</si>
  <si>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</si>
  <si>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</si>
  <si>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</si>
  <si>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</si>
  <si>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年度重点工作任务共5项，经核均已按计划完成。①招才引智方面，开展引才品牌活动10场、招聘活动11场，意向录用约2500人；②高层次人才俱乐部运营方面，“优享松湖”系列活动开展30场，服务超2000人次；③人力资源服务产业园运营方面，进驻机构97家，营收15.6亿元，已获评省级产业园资质；④特训营及链接世界活动方面，链接世界活动举办3期共90人参与，校媒特训营举办2期共50人参与；⑤港澳青年创新创业基地运营方面，已入驻企业184家并通过市级复评。5项工作办结率100%，根据评分标准，本项得10分。</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</si>
  <si>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</si>
  <si>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</si>
  <si>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</si>
  <si>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部门整体绩效目标申报表中设置经济成本指标1项，三级指标为“预算控制数”，年度指标值为“2000万以内”。经核查部门预算执行数据，2025年度年初预算数为1789.77万元，实际下达数为1808.09万元（含年中市级奖励资金），实际支出数为1622.27万元。实际支出数未超过年初预算数及年度指标值2000万元，预算执行率为89.73%（如扣除年中市级奖励资金，执行率为90.64%）。综上，成本指标实际完成值≤年初目标值，根据评分标准“实际完成值≤年初目标值得满分”，本项得4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</si>
  <si>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</si>
  <si>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</si>
  <si>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</si>
  <si>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产出指标共12项，经逐项核算：数量指标5项中，“招聘人才”“人才交流对接活动”“引进港澳企业数”3项完成率均超150%，按规则只得一半分，分别得0.5、0.5、0.75分；“俱乐部运营费支付完成率”完成率100%，得满分1.5分；“特训营系列活动期次”完成率125%，得满分2分，数量指标小计5.25分。质量指标3项中，“港澳基地项目维护验收通过率”“吸引高层次人才参加率”均缺少量化考核数据佐证，各扣0.5分；“特训营优秀作品产出”缺乏优质作品评选标准和评选记录，扣0.5分，质量指标小计4.5分。时效指标2项中，“工作完成及时率”“活动开展及时率”均缺少具体测算数据，指标可验证性不足，各酌情扣1分、0.5分，时效指标小计6分。合计15.75分。另考虑“特训营系列活动期次”实际完成5期、年度目标4期，未超150%阈值，满分确认。综合汇总得15.77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</si>
  <si>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</si>
  <si>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</si>
  <si>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</si>
  <si>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效益指标共5项，经逐项审核：“减少企业招聘费用”（满分3.6分）缺少企业招聘费用减少的量化数据（如同比降幅、节约金额等），佐证不足，扣1分，得2.6分；“港澳籍人才引进效果”（满分3.6分）虽基地累计引进180个港澳项目、汇聚超100名港澳青年，但缺少2025年新增人数的年度对比数据，扣0.5分，得3.1分；“提升松山湖创新创业氛围”（满分3.6分）佐证较为充分，2025年“松湖杯”大赛落户企业超130家、获投融资超50亿元，培育规上企业9家、专精特新企业12家、上市企业1家，得3.6分；“保障人力资源服务产业园运营”（满分3.6分）佐证充分，已获评省级产业园、进驻机构97家、营收15.6亿元，得3.6分；“提升园区人才幸福感”（满分3.6分）缺少满意度调查或幸福感量化评估数据，仅有活动场次描述，佐证不足，扣1分，得2.6分。综合得15.5分。</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</si>
  <si>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</si>
  <si>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</si>
  <si>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</si>
  <si>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</si>
  <si>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</si>
  <si>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</si>
  <si>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 xml:space="preserve">依据评分标准逐项审核：①预算编制符合部门职责及市委市政府方针政策，资金按项目轻重缓急分配；②预算编制符合市财政当年度有关预算编制原则，按“二上二下”流程经集体审议后提交；③财政拨款收入预决算差异率：年初预算数1,789.77万元，调整预算数1,808.09万元，决算数1,622.27万元，差异率=（1622.27-1808.09）/1808.09×100%=-10.28%（取绝对值10.28%），每增加5%扣0.5分，本项扣1分，得1分（满分2分）；④本年度无新增预算项目，不涉及事前绩效评估事项，得2分。合计扣1分，得5分。
</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</si>
  <si>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</si>
  <si>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</si>
  <si>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</si>
  <si>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</si>
  <si>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 xml:space="preserve">依据评分标准逐项审核：①部门整体支出及8个项目支出均已按要求编制绩效目标（得1分）；②部门已配合财政部门开展目标审核工作（得1分）；③绩效目标合理性方面，部门整体绩效目标与部门“三定”方案职责基本匹配，但招才引智工作、高层次人才俱乐部运营等部分项目目标表述较为笼统，缺少可量化衡量标准，与项目实施内容的对应关系不够紧密（酌情扣0.5分，得1.5分）；④绩效指标明确性方面，部门整体及项目绩效指标存在以下问题：一是部分效益指标均为定性表述（如“效果良好”“有效提升”“有效保障”），缺乏量化标准；二是“吸引高层次人才参加率”“工作完成及时率”等指标缺少具体测算依据；三是部分项目数量指标以定性描述为主（如“服务质量”“政策执行规范性”），可衡量性不足；四是总体绩效目标中产出指标仅1项涉及核心职能，指标值均为100%，缺乏区分度（酌情扣1分，得1分）。合计得4分。
</t>
  </si>
  <si>
    <t>预算执行</t>
  </si>
  <si>
    <t>部门预算资金支出率</t>
  </si>
  <si>
    <t>反映部门预算资金支出情况。</t>
  </si>
  <si>
    <t>主要依据部门预算资金“实际支出金额/实际下达预算数*分值权重”计算核定得分。</t>
  </si>
  <si>
    <t>部门自评，以财政局复核为准。</t>
  </si>
  <si>
    <t>2025年度部门年初预算数1,789.77万元，实际下达数1,808.09万元，实际支出数1,622.27万元，预算执行率为89.73%（1,622.27/1,808.09×100%）。扣除年中市级奖励资金18.32万元后执行率为90.64%，略高于按实际下达数计算口径。根据评分标准按“实际支出金额/实际下达预算数×分值权重”计算，得7.18分（8×89.73%）。预算执行率接近90%，执行情况良好。</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</si>
  <si>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</si>
  <si>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</si>
  <si>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</si>
  <si>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</si>
  <si>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</si>
  <si>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单位已制定《松山湖管委会党建工作办公室（组织人事局）财务内部控制管理制度》（2025年9月8日修订），建立了预算管理、收支管理、采购管理、合同管理、费用报销标准、支付管理、固定资产管理及会计监督等方面的内部控制制度，覆盖主要经济活动的决策、执行和监督流程。2025年度支出范围、程序、用途、核算符合国家财经法规和财务管理制度规定，决算分析报告及绩效自评材料中未发现截留、挤占、挪用、虚列支出等违规问题，也未收到审计及财会监督检查的整改意见。根据评分标准，本项得满分3分。</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</si>
  <si>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</si>
  <si>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</si>
  <si>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</si>
  <si>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</si>
  <si>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预算安排15.00万元（其中因公出国（境）支出10.00万元、公务接待费5.00万元）；实际支出数1.90万元（其中因公出国（境）费用1.90万元、公务接待费0万元），实际支出数未超预算安排数，符合要求。2025年实际支出数1.90万元，较2024年决算数3.89万元下降51.11%，其中因公出国（境）费下降48.66%，公务接待费下降100%，“三公”经费支出预算规模实现只减不增。单位无公务用车编制，故公务用车购置及运行维护费为0。综上，本项得满分1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</si>
  <si>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</si>
  <si>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</si>
  <si>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</si>
  <si>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</si>
  <si>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</si>
  <si>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 xml:space="preserve">2025年4月3日在松山湖管委会官网“财政预算决算和三公经费公开”专栏公开了2025年部门预算及绩效目标批复表；2025年10月17日公开了2024年预算绩效评价信息及自评结果汇总表，均在规定时限内完成，公开内容完整、格式规范，符合预算法及绩效信息公开相关要求。本项得1分。
</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</si>
  <si>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</si>
  <si>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</si>
  <si>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</si>
  <si>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</si>
  <si>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2025年4月3日在松山湖管委会官网“财政预算决算和三公经费公开”专栏公开了2025年部门预算及绩效目标批复表；2025年10月17日公开了2024年预算绩效评价信息及自评结果汇总表。绩效目标、绩效自评报告资料均按规定在单位网站公开，公开内容完整、时效合规，符合绩效信息公开相关要求。本项得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</si>
  <si>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</si>
  <si>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</si>
  <si>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</si>
  <si>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</si>
  <si>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</si>
  <si>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部门已制定《松山湖管委会党建工作办公室（组织人事局）财务内部控制管理制度》（2025年9月8日修订），第七条明确了绩效管理原则、职责分工及管理流程（事前评估、目标管理、运行监控、绩效评价），包含绩效目标管理、绩效运行监控、绩效评价管理和评价结果应用等方面内容，基本满足本级使用资金管理制度明确绩效管理要求。未单独制定专项资金管理办法，专项资金纳入预算管理统一规范，但未体现绩效管理具体要求（不得分），扣1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</si>
  <si>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</si>
  <si>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</si>
  <si>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</si>
  <si>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</si>
  <si>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依据评分标准逐项审核：①绩效目标编报质量方面，部门整体及项目绩效目标均已按要求编制，但部分指标存在定性表述为主、量化不足、可衡量性欠缺等问题（酌情扣0.5分，得0.5分）；②自评复核等级方面，2023年度绩效自评及财政抽查审核结果已按要求公开，自评等级为优，未出现复核等级为“差”的情况（得2分）；③评价意见整改落实方面，佐证材料中未见对2024年度绩效自评抽查审核意见的整改落实情况反馈（扣0.5分，得0.5分）。合计得2.5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</si>
  <si>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</si>
  <si>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</si>
  <si>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</si>
  <si>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</si>
  <si>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</si>
  <si>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经核查，松山湖人力资源服务中心2025年度采购项目共8项，总金额29.573万元，均在广东政府采购智慧云平台完成采购意向公开，公开率达100%。</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</si>
  <si>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</si>
  <si>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</si>
  <si>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</si>
  <si>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</si>
  <si>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经核查，部门已制定《松山湖管委会党建工作办公室（组织人事局）财务内部控制管理制度》及《党建工作办公室自行采购工作要求》，其中第三章“采购管理”涵盖采购计划编制、采购方式选择（集采商城、定点集市、批量集采、网上超市、中介超市等）、采购限额标准及审批流程等，建立了较为完善的政府采购内部控制管理制度。经自查自纠报告，未发现采购项目未按规定落实需求管理工作的情况。根据评分标准，本项得1分。</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</si>
  <si>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</si>
  <si>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</si>
  <si>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</si>
  <si>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</si>
  <si>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经核查，2025年度未收到供应商投诉，未出现经财政部门查证认定的投诉事项。根据《附件2.2026年党建工作办公室采购自查自纠情况报告》，部门在2021年11月至2025年9月期间存在先实施后签合同问题，共37个项目涉及金额626.7156万元，属于采购活动合规性扣分范畴。上述问题系应对突发应急需求、保障服务连续性及供应商流程延迟等客观因素所致，已制定整改措施并建立合同签订预警机制。鉴于存在先实施后签合同的违规问题，按评分标准扣1分，得1分。</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</si>
  <si>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</si>
  <si>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</si>
  <si>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</si>
  <si>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</si>
  <si>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根据采购管理自查自纠报告，部门在2021年11月至2025年9月期间存在“先实施后签合同”问题，共37个项目涉及金额626.7156万元，属于合同签订时间晚于项目开始实施时间的情形。上述问题虽已制定整改措施并建立合同签订预警机制，但2025年度仍存在该类违规情况。合同签订及时率为未达到100%，按评分标准，本项不得分，得0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</si>
  <si>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</si>
  <si>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</si>
  <si>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</si>
  <si>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</si>
  <si>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经核查政府采购合同备案情况，2025年度部门采购合同均在广东政府采购智慧云平台完成备案，备案状态显示“已备案”，但佐证材料中未见合同签订日期与备案日期的具体对比统计，无法确认是否在合同签订后2个工作日内完成备案，酌情扣0.5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</si>
  <si>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</si>
  <si>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</si>
  <si>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</si>
  <si>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</si>
  <si>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经核查广东政府采购智慧云平台履约验收管理模块，部门2025年审计服务（合同金额13万元）、修缮工程（73,364.97元、66,073.61元、28,988.55元）、办公家具（26,568元、27,500元）等采购项目均已完成履约验收，验收结论为“验收通过”，验收结果公告已在规定时限内发布。未发现未按规定开展履约验收的项目。根据评分标准，本项得1分。</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</si>
  <si>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</si>
  <si>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</si>
  <si>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</si>
  <si>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</si>
  <si>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经核查，部门已建立较为完善的支付管理制度，采购项目均按合同约定条款执行支付。根据广东政府采购智慧云平台履约验收记录，审计服务、修缮工程、办公家具等采购项目在完成履约验收后均已按合同约定完成支付，验收结论均为“验收通过”。自查自纠报告中未发现合同支付不及时的投诉或违约情况。根据评分标准，本项得1分。</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</si>
  <si>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</si>
  <si>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</si>
  <si>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</si>
  <si>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</si>
  <si>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根据《政府采购促进中小企业发展政策落实情况报告》，2025年度本部门所有采购项目的预算总额为29.573万元，适宜由中小企业提供的采购项目预算金额为29.573万元，面向中小企业和小微企业预留份额为100%。实际执行中，实际采购合同金额29.573万元，实际授予中小企业和小微企业的合同金额为29.573万元，占比100%，并在广东政府采购智慧云平台完成了面向中小企业预留项目执行情况公告。根据评分标准，本项得1分。</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</si>
  <si>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</si>
  <si>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</si>
  <si>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</si>
  <si>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</si>
  <si>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</si>
  <si>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</si>
  <si>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经核查2024年度行政事业性国有资产报告及2025年1-12月资产折旧报表，①资产登记入账规范，资产折旧按月计提，总资产数量262项，入账日期清晰可查；②资产月报按时报送，每月均于规定时间内完成折旧计提与资产月报工作；③2024年度资产总额114.44万元，2025年资产折旧报表显示固定资产原值149.16万元，资产台账数据与折旧报表一致；④部门已按年度开展资产盘点工作，提供了2025年盘点表，但盘点结果未形成正式盘点报告，2024年度国有资产报告明确提出“机构调整后，未对部门固定资产进行全面的盘点，待进一步落实资产盘点工作”，盘点工作存在不足。佐证材料未提供资产卡片信息完整性核查记录，未提供资产标签张贴情况说明及检查记录。综上，资产日常管理基本规范，但盘点报告不规范、资产卡片信息完整性及标签张贴情况无法确认，扣0.8分，本项得1.2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</si>
  <si>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</si>
  <si>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</si>
  <si>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</si>
  <si>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</si>
  <si>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经核查，部门已制定《松山湖管委会党建工作办公室（组织人事局）财务内部控制管理制度》（2025年9月8日修订），其中第七章“固定资产管理”第二十三条至第二十六条对固定资产定义、入账、使用维护、处置等方面作出规定，第二十七条明确了资产管理员职责，资产管理制度基本建立，但存在以下不完善之处：一是制度形式为综合财务内控制度中的章节，未单独制定行政事业性国有资产专项管理制度或操作细则；二是制度内容涵盖资产配置、使用、处置、职责分工等方面，但配置标准、收入收缴等方面规定不够明确；三是2024年度国有资产报告明确反映“固定资产分布分散，资产实物管理人员众多，机构调整后，未对部门固定资产进行全面的盘点，待进一步落实资产盘点工作”，日常资产管理制度体系有待健全。综上，制度体系不够完善，扣0.5分，本项得0.5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</si>
  <si>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</si>
  <si>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</si>
  <si>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</si>
  <si>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</si>
  <si>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经核查2024年度行政事业性国有资产报告及2025年资产折旧报表，未发现巡视、巡察、审计、财会监督检查中涉及资产管理问题的情况，也未发现出租、出借、处置国有资产不规范的问题。但存在以下不足：一是2024年度国有资产报告明确反映“固定资产分布分散，资产实物管理人员众多，机构调整后，未对部门固定资产进行全面的盘点，待进一步落实资产盘点工作”，资产盘点工作落实不到位；二是未提供在建工程转固相关资料，且2025年12月资产折旧报表显示新增固定资产中包括台式计算机10台、便携式计算机3台，资产入账及时；三是未提供资产处置相关资料。综上，未发现资产管理重大违规问题，但资产盘点工作未全面落实，扣0.5分，本项得0.5分。</t>
  </si>
  <si>
    <t>资产盘点情况</t>
  </si>
  <si>
    <t>反映部门是否每年按要求进行资产盘点。</t>
  </si>
  <si>
    <t>每年进行一次资产盘点，并完成结果处理的，得1分。未进行盘点的，不得分。</t>
  </si>
  <si>
    <t>1.资产盘点通知、盘点报告。
2.盘点结果处理情况相关材料。</t>
  </si>
  <si>
    <t>经核查，2024年度行政事业性国有资产报告分析报告明确反映“固定资产分布分散，资产实物管理人员众多，机构调整后，未对部门固定资产进行全面的盘点，待进一步落实资产盘点工作”，确认2024年度未按要求进行全面资产盘点。2025年度佐证材料中未见正式的资产盘点通知、盘点报告及盘点结果处理情况等相关材料，仅有固定资产折旧明细表及一张无法有效识别的盘点表PDF文件（页面内容比较模糊），酌情扣0.5分。</t>
  </si>
  <si>
    <t>合计</t>
  </si>
  <si>
    <t>*</t>
  </si>
  <si>
    <r>
      <t xml:space="preserve">审核等级： 
</t>
    </r>
    <r>
      <rPr>
        <sz val="11"/>
        <rFont val="Wingdings"/>
        <charset val="134"/>
      </rPr>
      <t>¨</t>
    </r>
    <r>
      <rPr>
        <sz val="11"/>
        <rFont val="宋体"/>
        <charset val="134"/>
      </rPr>
      <t xml:space="preserve">优 </t>
    </r>
    <r>
      <rPr>
        <sz val="11"/>
        <rFont val="Wingdings"/>
        <charset val="134"/>
      </rPr>
      <t>þ</t>
    </r>
    <r>
      <rPr>
        <sz val="11"/>
        <rFont val="宋体"/>
        <charset val="134"/>
      </rPr>
      <t>良 □中 □差</t>
    </r>
  </si>
  <si>
    <t>绩效自评等级</t>
  </si>
  <si>
    <t>优</t>
  </si>
  <si>
    <t>审核意见</t>
  </si>
  <si>
    <t>绩效等级：良
1.绩效自评组织工作审核意见：
预算单位提交了部门整体绩效目标申报表、自评指标评分表、年度工作计划及工作总结、预算执行情况表、决算分析报告、内控制度、采购项目完成情况及履约验收资料、资产月报及资产折旧报表、人才活动总结报告、产业园运营服务报告等佐证材料，自评资料提交较为及时，整体基本能够支撑履职效能及管理效率各项指标的核查。
2.履职效能方面：
基本完成年度预期履职目标。年度重点工作任务共5项，均已按计划完成，其中招才引智方面开展引才品牌活动10场、招聘活动11场，意向录用约2500人；“优享松湖”系列活动开展30场，服务超2000人次；人力资源服务产业园已获评省级资质，进驻机构97家、营收15.6亿元；链接世界活动举办3期共90人参与，校媒特训营举办2期共50人参与；港澳青年创新创业基地已入驻企业184家并通过市级复评。成本指标方面，实际支出控制在预算范围内，成本控制效果较好。产出指标方面，12项产出指标中，“招聘人才”“人才交流对接活动”“引进港澳企业数”3项完成率超150%只得一半分；质量及时效指标均缺少量化考核数据佐证，指标可验证性不足。效益指标方面，“减少企业招聘费用”“提升园区人才幸福感”缺少满意度调查或量化评估数据，佐证不足。
3.管理效率方面：
管理效率整体基本规范。预算编制方面，预决算差异率10.28%，扣1分，本年度无新增项目不涉及事前评估。绩效目标设置方面，部门整体及项目绩效指标存在定性表述为主、量化不足、与项目实施内容匹配度不足等问题。预算执行率89.73%，财务管理合规，“三公”经费控制良好。预决算及绩效信息均已按规定公开。绩效管理制度建设方面，未单独制定专项资金管理办法；绩效管理制度执行方面，未提供上年度自评抽查整改落实情况。采购管理方面，采购意向公开率达100%，采购内控制度健全，但存在先实施后签合同等违规问题，合同签订时效性严重不足，合同备案时效性缺少核查数据。资产管理方面，资产日常管理基本规范、月报报送及时，但资产盘点工作未全面落实、正式盘点报告缺失，资产管理制度体系不够健全，资产卡片及标签管理规范性无法确认。
4.加强预算绩效管理的建议：
（1）强化效益佐证材料归集，量化项目实施效果。目前部分效益指标以定性描述为主，缺乏量化数据支撑。建议围绕企业招聘费用节约额、港澳籍人才新增数量、人才满意度调查等维度进行量化统计，形成专项效益说明材料，确保效益指标可衡量、可验证。
（2）优化绩效指标设置，提高指标科学性和可衡量性。部门整体及项目绩效指标中定性指标较多（如“效果良好”“有效提升”），缺乏量化标准，部分指标缺少具体测算依据。建议增设可量化、可考核的指标值，并建立指标完成情况的台账记录制度，确保每项指标均有据可查。
（3）强化采购合同管理，严格落实合同签订时效要求。部门存在“先实施后签合同”问题，共37个项目涉及金额626.7156万元，合同签订及时率不足。建议明确要求所有业务活动在合同正式签订后方可实施，建立合同签订预警机制，从源头杜绝此类问题。
（4）强化资产日常管理，夯实资产管理基础。部门自2024年以来资产盘点工作未全面落实，建议每年定期开展全面资产盘点，形成正式盘点报告并及时处理盘点结果，确保资产账、卡、物一致，责任到人。结合园区资产管理最新要求，适时完善资产管理制度体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</si>
</sst>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1"/>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24" applyNumberFormat="0" applyAlignment="0" applyProtection="0"/>
    <xf numFmtId="0" fontId="36" fillId="34" borderId="0" applyNumberFormat="0" applyBorder="0" applyAlignment="0" applyProtection="0">
      <alignment vertical="center"/>
    </xf>
    <xf numFmtId="0" fontId="37" fillId="33" borderId="25" applyNumberFormat="0" applyAlignment="0" applyProtection="0">
      <alignment vertical="center"/>
    </xf>
    <xf numFmtId="0" fontId="38" fillId="0" borderId="0"/>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 fillId="0" borderId="0"/>
    <xf numFmtId="0" fontId="36" fillId="36" borderId="0" applyNumberFormat="0" applyBorder="0" applyAlignment="0" applyProtection="0">
      <alignment vertical="center"/>
    </xf>
    <xf numFmtId="0" fontId="39" fillId="33" borderId="24" applyNumberFormat="0" applyAlignment="0" applyProtection="0">
      <alignment vertical="center"/>
    </xf>
    <xf numFmtId="0" fontId="40" fillId="38" borderId="0" applyNumberFormat="0" applyBorder="0" applyAlignment="0" applyProtection="0">
      <alignment vertical="center"/>
    </xf>
    <xf numFmtId="0" fontId="36"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35" borderId="0" applyNumberFormat="0" applyBorder="0" applyAlignment="0" applyProtection="0">
      <alignment vertical="center"/>
    </xf>
    <xf numFmtId="0" fontId="0" fillId="0" borderId="0">
      <alignment vertical="center"/>
    </xf>
    <xf numFmtId="0" fontId="36" fillId="42"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41" fillId="45" borderId="0" applyNumberFormat="0" applyBorder="0" applyAlignment="0" applyProtection="0">
      <alignment vertical="center"/>
    </xf>
    <xf numFmtId="0" fontId="41" fillId="37" borderId="0" applyNumberFormat="0" applyBorder="0" applyAlignment="0" applyProtection="0">
      <alignment vertical="center"/>
    </xf>
    <xf numFmtId="0" fontId="3" fillId="0" borderId="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6" applyNumberFormat="0" applyFill="0" applyAlignment="0" applyProtection="0">
      <alignment vertical="center"/>
    </xf>
    <xf numFmtId="0" fontId="43" fillId="0" borderId="27" applyNumberFormat="0" applyFill="0" applyAlignment="0" applyProtection="0">
      <alignment vertical="center"/>
    </xf>
    <xf numFmtId="0" fontId="44" fillId="0" borderId="28"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0" borderId="0"/>
    <xf numFmtId="0" fontId="3" fillId="49" borderId="29" applyNumberFormat="0" applyFont="0" applyAlignment="0" applyProtection="0">
      <alignment vertical="center"/>
    </xf>
    <xf numFmtId="0" fontId="3" fillId="0" borderId="0"/>
    <xf numFmtId="0" fontId="47" fillId="41" borderId="0" applyNumberFormat="0" applyBorder="0" applyAlignment="0" applyProtection="0">
      <alignment vertical="center"/>
    </xf>
    <xf numFmtId="0" fontId="48" fillId="0" borderId="30" applyNumberFormat="0" applyFill="0" applyAlignment="0" applyProtection="0">
      <alignment vertical="center"/>
    </xf>
    <xf numFmtId="0" fontId="49" fillId="50" borderId="31"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2"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5" applyNumberFormat="0" applyAlignment="0" applyProtection="0">
      <alignment vertical="center"/>
    </xf>
  </cellStyleXfs>
  <cellXfs count="70">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1"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center"/>
    </xf>
    <xf numFmtId="0" fontId="1" fillId="0" borderId="3" xfId="0" applyFont="1" applyFill="1" applyBorder="1" applyAlignment="1"/>
    <xf numFmtId="0" fontId="5"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13" xfId="0" applyFont="1" applyFill="1" applyBorder="1" applyAlignment="1">
      <alignment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14"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14" xfId="0" applyFont="1" applyFill="1" applyBorder="1" applyAlignment="1">
      <alignment vertical="center" wrapText="1"/>
    </xf>
    <xf numFmtId="0" fontId="13" fillId="0" borderId="3" xfId="0" applyFont="1" applyFill="1" applyBorder="1" applyAlignment="1">
      <alignment horizontal="left" vertical="center" wrapText="1"/>
    </xf>
    <xf numFmtId="0" fontId="10" fillId="0" borderId="0" xfId="0" applyFont="1" applyFill="1" applyAlignment="1">
      <alignment horizontal="left" wrapText="1"/>
    </xf>
    <xf numFmtId="0" fontId="9" fillId="0" borderId="14"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14" xfId="0" applyFont="1" applyFill="1" applyBorder="1" applyAlignment="1" applyProtection="1">
      <alignment horizontal="left" vertical="center" wrapText="1"/>
      <protection locked="0"/>
    </xf>
    <xf numFmtId="0" fontId="5" fillId="0" borderId="15"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10" fillId="0" borderId="3" xfId="0" applyFont="1" applyFill="1" applyBorder="1" applyAlignment="1">
      <alignment horizontal="left" wrapText="1"/>
    </xf>
    <xf numFmtId="0" fontId="11" fillId="0" borderId="14"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3" fillId="0" borderId="3"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20% - 强调文字颜色 1 2"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view="pageBreakPreview" zoomScale="90" zoomScaleNormal="100" workbookViewId="0">
      <selection activeCell="O1" sqref="O1"/>
    </sheetView>
  </sheetViews>
  <sheetFormatPr defaultColWidth="8.75" defaultRowHeight="12"/>
  <cols>
    <col min="1" max="1" width="8.875" style="5" customWidth="1"/>
    <col min="2" max="2" width="8.75" style="5" customWidth="1"/>
    <col min="3" max="3" width="7.625" style="5" customWidth="1"/>
    <col min="4" max="4" width="5.25"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7.91666666666667" style="5" customWidth="1"/>
    <col min="14" max="14" width="29.5833333333333" style="7" customWidth="1"/>
    <col min="15" max="16384" width="8.75" style="8"/>
  </cols>
  <sheetData>
    <row r="1" ht="29.1" customHeight="1" spans="1:3">
      <c r="A1" s="9" t="s">
        <v>0</v>
      </c>
      <c r="B1" s="9"/>
      <c r="C1" s="9"/>
    </row>
    <row r="2" ht="31.5" spans="1:14">
      <c r="A2" s="10" t="s">
        <v>1</v>
      </c>
      <c r="B2" s="10"/>
      <c r="C2" s="10"/>
      <c r="D2" s="10"/>
      <c r="E2" s="10"/>
      <c r="F2" s="10"/>
      <c r="G2" s="10"/>
      <c r="H2" s="10"/>
      <c r="I2" s="10"/>
      <c r="J2" s="10"/>
      <c r="K2" s="10"/>
      <c r="L2" s="10"/>
      <c r="M2" s="10"/>
      <c r="N2" s="10"/>
    </row>
    <row r="3" s="1" customFormat="1" ht="25" customHeight="1" spans="1:14">
      <c r="A3" s="11" t="s">
        <v>2</v>
      </c>
      <c r="B3" s="12"/>
      <c r="C3" s="12"/>
      <c r="D3" s="12"/>
      <c r="E3" s="12"/>
      <c r="F3" s="12"/>
      <c r="G3" s="12"/>
      <c r="H3" s="12"/>
      <c r="I3" s="12"/>
      <c r="J3" s="12"/>
      <c r="K3" s="12"/>
      <c r="L3" s="12"/>
      <c r="M3" s="12"/>
      <c r="N3" s="50"/>
    </row>
    <row r="4" s="1" customFormat="1" ht="18" customHeight="1" spans="1:14">
      <c r="A4" s="13" t="s">
        <v>3</v>
      </c>
      <c r="B4" s="14"/>
      <c r="C4" s="14"/>
      <c r="D4" s="14"/>
      <c r="E4" s="14"/>
      <c r="F4" s="14"/>
      <c r="G4" s="14"/>
      <c r="H4" s="14"/>
      <c r="I4" s="14"/>
      <c r="J4" s="14"/>
      <c r="K4" s="14"/>
      <c r="L4" s="14"/>
      <c r="M4" s="14"/>
      <c r="N4" s="51"/>
    </row>
    <row r="5" s="1" customFormat="1" ht="18" customHeight="1" spans="1:14">
      <c r="A5" s="15" t="s">
        <v>4</v>
      </c>
      <c r="B5" s="15" t="s">
        <v>5</v>
      </c>
      <c r="C5" s="15"/>
      <c r="D5" s="15"/>
      <c r="E5" s="15"/>
      <c r="F5" s="16" t="s">
        <v>6</v>
      </c>
      <c r="G5" s="16"/>
      <c r="H5" s="16"/>
      <c r="I5" s="16"/>
      <c r="J5" s="16"/>
      <c r="K5" s="22" t="s">
        <v>7</v>
      </c>
      <c r="L5" s="23"/>
      <c r="M5" s="52"/>
      <c r="N5" s="53"/>
    </row>
    <row r="6" s="1" customFormat="1" ht="33" customHeight="1" spans="1:14">
      <c r="A6" s="17" t="s">
        <v>8</v>
      </c>
      <c r="B6" s="16" t="s">
        <v>9</v>
      </c>
      <c r="C6" s="16"/>
      <c r="D6" s="16"/>
      <c r="E6" s="16"/>
      <c r="F6" s="16"/>
      <c r="G6" s="16"/>
      <c r="H6" s="18" t="s">
        <v>10</v>
      </c>
      <c r="I6" s="16" t="s">
        <v>11</v>
      </c>
      <c r="J6" s="16"/>
      <c r="K6" s="17" t="s">
        <v>12</v>
      </c>
      <c r="L6" s="22" t="s">
        <v>13</v>
      </c>
      <c r="M6" s="52"/>
      <c r="N6" s="53"/>
    </row>
    <row r="7" s="1" customFormat="1" ht="30" customHeight="1" spans="1:14">
      <c r="A7" s="19"/>
      <c r="B7" s="16" t="s">
        <v>14</v>
      </c>
      <c r="C7" s="16"/>
      <c r="D7" s="16"/>
      <c r="E7" s="16"/>
      <c r="F7" s="16"/>
      <c r="G7" s="16"/>
      <c r="H7" s="20"/>
      <c r="I7" s="54" t="s">
        <v>15</v>
      </c>
      <c r="J7" s="54"/>
      <c r="K7" s="19"/>
      <c r="L7" s="55" t="s">
        <v>16</v>
      </c>
      <c r="M7" s="56"/>
      <c r="N7" s="57"/>
    </row>
    <row r="8" s="1" customFormat="1" ht="18" customHeight="1" spans="1:14">
      <c r="A8" s="19"/>
      <c r="B8" s="16" t="s">
        <v>17</v>
      </c>
      <c r="C8" s="21"/>
      <c r="D8" s="21"/>
      <c r="E8" s="21"/>
      <c r="F8" s="21"/>
      <c r="G8" s="21"/>
      <c r="H8" s="20"/>
      <c r="I8" s="16" t="s">
        <v>18</v>
      </c>
      <c r="J8" s="16"/>
      <c r="K8" s="19"/>
      <c r="L8" s="22" t="s">
        <v>19</v>
      </c>
      <c r="M8" s="52"/>
      <c r="N8" s="53"/>
    </row>
    <row r="9" s="1" customFormat="1" ht="35" customHeight="1" spans="1:14">
      <c r="A9" s="19"/>
      <c r="B9" s="16" t="s">
        <v>20</v>
      </c>
      <c r="C9" s="16"/>
      <c r="D9" s="16"/>
      <c r="E9" s="16"/>
      <c r="F9" s="16"/>
      <c r="G9" s="16"/>
      <c r="H9" s="20"/>
      <c r="I9" s="16" t="s">
        <v>21</v>
      </c>
      <c r="J9" s="16"/>
      <c r="K9" s="19"/>
      <c r="L9" s="22" t="s">
        <v>19</v>
      </c>
      <c r="M9" s="52"/>
      <c r="N9" s="53"/>
    </row>
    <row r="10" s="1" customFormat="1" ht="35" customHeight="1" spans="1:14">
      <c r="A10" s="19"/>
      <c r="B10" s="22" t="s">
        <v>22</v>
      </c>
      <c r="C10" s="23"/>
      <c r="D10" s="24"/>
      <c r="E10" s="24"/>
      <c r="F10" s="24"/>
      <c r="G10" s="25"/>
      <c r="H10" s="20"/>
      <c r="I10" s="58" t="s">
        <v>23</v>
      </c>
      <c r="J10" s="25"/>
      <c r="K10" s="19"/>
      <c r="L10" s="58" t="s">
        <v>19</v>
      </c>
      <c r="M10" s="59"/>
      <c r="N10" s="25"/>
    </row>
    <row r="11" s="1" customFormat="1" ht="18" customHeight="1" spans="1:14">
      <c r="A11" s="17" t="s">
        <v>24</v>
      </c>
      <c r="B11" s="26" t="s">
        <v>25</v>
      </c>
      <c r="C11" s="27"/>
      <c r="D11" s="28" t="s">
        <v>26</v>
      </c>
      <c r="E11" s="29"/>
      <c r="F11" s="29"/>
      <c r="G11" s="29"/>
      <c r="H11" s="29"/>
      <c r="I11" s="29"/>
      <c r="J11" s="29"/>
      <c r="K11" s="29"/>
      <c r="L11" s="29"/>
      <c r="M11" s="29"/>
      <c r="N11" s="60"/>
    </row>
    <row r="12" s="1" customFormat="1" ht="18" customHeight="1" spans="1:14">
      <c r="A12" s="19"/>
      <c r="B12" s="26"/>
      <c r="C12" s="27"/>
      <c r="D12" s="15" t="s">
        <v>27</v>
      </c>
      <c r="E12" s="15"/>
      <c r="F12" s="15"/>
      <c r="G12" s="15"/>
      <c r="H12" s="15" t="s">
        <v>28</v>
      </c>
      <c r="I12" s="15"/>
      <c r="J12" s="15" t="s">
        <v>29</v>
      </c>
      <c r="K12" s="15"/>
      <c r="L12" s="15"/>
      <c r="M12" s="15"/>
      <c r="N12" s="61"/>
    </row>
    <row r="13" s="1" customFormat="1" ht="18" customHeight="1" spans="1:14">
      <c r="A13" s="19"/>
      <c r="B13" s="28"/>
      <c r="C13" s="30"/>
      <c r="D13" s="15" t="s">
        <v>30</v>
      </c>
      <c r="E13" s="15"/>
      <c r="F13" s="15" t="s">
        <v>31</v>
      </c>
      <c r="G13" s="15"/>
      <c r="H13" s="31" t="s">
        <v>32</v>
      </c>
      <c r="I13" s="15" t="s">
        <v>33</v>
      </c>
      <c r="J13" s="15" t="s">
        <v>32</v>
      </c>
      <c r="K13" s="43" t="s">
        <v>33</v>
      </c>
      <c r="L13" s="52"/>
      <c r="M13" s="52"/>
      <c r="N13" s="53"/>
    </row>
    <row r="14" s="1" customFormat="1" ht="24" customHeight="1" spans="1:14">
      <c r="A14" s="19"/>
      <c r="B14" s="32" t="s">
        <v>34</v>
      </c>
      <c r="C14" s="33">
        <v>1789.77</v>
      </c>
      <c r="D14" s="34">
        <v>405.37</v>
      </c>
      <c r="E14" s="34"/>
      <c r="F14" s="34">
        <v>1384.4</v>
      </c>
      <c r="G14" s="34"/>
      <c r="H14" s="35"/>
      <c r="I14" s="33"/>
      <c r="J14" s="33"/>
      <c r="K14" s="43"/>
      <c r="L14" s="52"/>
      <c r="M14" s="52"/>
      <c r="N14" s="53"/>
    </row>
    <row r="15" s="1" customFormat="1" ht="24" customHeight="1" spans="1:14">
      <c r="A15" s="19"/>
      <c r="B15" s="32" t="s">
        <v>35</v>
      </c>
      <c r="C15" s="33">
        <v>1808.09</v>
      </c>
      <c r="D15" s="34">
        <v>413.2</v>
      </c>
      <c r="E15" s="34"/>
      <c r="F15" s="34">
        <v>1394.89</v>
      </c>
      <c r="G15" s="34"/>
      <c r="H15" s="34"/>
      <c r="I15" s="33"/>
      <c r="J15" s="33"/>
      <c r="K15" s="43"/>
      <c r="L15" s="52"/>
      <c r="M15" s="52"/>
      <c r="N15" s="53"/>
    </row>
    <row r="16" s="1" customFormat="1" ht="24" customHeight="1" spans="1:14">
      <c r="A16" s="36"/>
      <c r="B16" s="32" t="s">
        <v>36</v>
      </c>
      <c r="C16" s="33">
        <v>1622.27</v>
      </c>
      <c r="D16" s="34">
        <v>406.22</v>
      </c>
      <c r="E16" s="34"/>
      <c r="F16" s="34">
        <v>1216.05</v>
      </c>
      <c r="G16" s="34"/>
      <c r="H16" s="34"/>
      <c r="I16" s="33"/>
      <c r="J16" s="33"/>
      <c r="K16" s="43"/>
      <c r="L16" s="52"/>
      <c r="M16" s="52"/>
      <c r="N16" s="53"/>
    </row>
    <row r="17" ht="30" customHeight="1" spans="1:14">
      <c r="A17" s="37" t="s">
        <v>37</v>
      </c>
      <c r="B17" s="38"/>
      <c r="C17" s="38"/>
      <c r="D17" s="38"/>
      <c r="E17" s="38"/>
      <c r="F17" s="38"/>
      <c r="G17" s="38"/>
      <c r="H17" s="38"/>
      <c r="I17" s="38"/>
      <c r="J17" s="38"/>
      <c r="K17" s="38"/>
      <c r="L17" s="38"/>
      <c r="M17" s="38"/>
      <c r="N17" s="62"/>
    </row>
    <row r="18" s="2" customFormat="1" ht="98.1" customHeight="1" spans="1:14">
      <c r="A18" s="39" t="s">
        <v>38</v>
      </c>
      <c r="B18" s="39" t="s">
        <v>39</v>
      </c>
      <c r="C18" s="39" t="s">
        <v>40</v>
      </c>
      <c r="D18" s="39" t="s">
        <v>39</v>
      </c>
      <c r="E18" s="39" t="s">
        <v>41</v>
      </c>
      <c r="F18" s="39" t="s">
        <v>39</v>
      </c>
      <c r="G18" s="39" t="s">
        <v>42</v>
      </c>
      <c r="H18" s="39" t="s">
        <v>43</v>
      </c>
      <c r="I18" s="39" t="s">
        <v>44</v>
      </c>
      <c r="J18" s="39" t="s">
        <v>45</v>
      </c>
      <c r="K18" s="39" t="s">
        <v>46</v>
      </c>
      <c r="L18" s="39" t="s">
        <v>47</v>
      </c>
      <c r="M18" s="39" t="s">
        <v>48</v>
      </c>
      <c r="N18" s="63" t="s">
        <v>49</v>
      </c>
    </row>
    <row r="19" s="3" customFormat="1" ht="175" customHeight="1" spans="1:14">
      <c r="A19" s="15" t="s">
        <v>50</v>
      </c>
      <c r="B19" s="15">
        <v>50</v>
      </c>
      <c r="C19" s="15" t="s">
        <v>51</v>
      </c>
      <c r="D19" s="15">
        <v>50</v>
      </c>
      <c r="E19" s="16" t="s">
        <v>52</v>
      </c>
      <c r="F19" s="15">
        <v>10</v>
      </c>
      <c r="G19" s="15">
        <v>10</v>
      </c>
      <c r="H19" s="15" t="s">
        <v>53</v>
      </c>
      <c r="I19" s="16" t="s">
        <v>54</v>
      </c>
      <c r="J19" s="16" t="s">
        <v>55</v>
      </c>
      <c r="K19" s="16" t="s">
        <v>56</v>
      </c>
      <c r="L19" s="16" t="s">
        <v>57</v>
      </c>
      <c r="M19" s="15">
        <v>10</v>
      </c>
      <c r="N19" s="16" t="s">
        <v>58</v>
      </c>
    </row>
    <row r="20" s="3" customFormat="1" ht="198" customHeight="1" spans="1:14">
      <c r="A20" s="15"/>
      <c r="B20" s="15"/>
      <c r="C20" s="15"/>
      <c r="D20" s="15"/>
      <c r="E20" s="16" t="s">
        <v>59</v>
      </c>
      <c r="F20" s="15">
        <v>4</v>
      </c>
      <c r="G20" s="15">
        <v>4</v>
      </c>
      <c r="H20" s="15" t="s">
        <v>53</v>
      </c>
      <c r="I20" s="16" t="s">
        <v>60</v>
      </c>
      <c r="J20" s="16" t="s">
        <v>61</v>
      </c>
      <c r="K20" s="16" t="s">
        <v>56</v>
      </c>
      <c r="L20" s="16"/>
      <c r="M20" s="15">
        <v>4</v>
      </c>
      <c r="N20" s="16" t="s">
        <v>62</v>
      </c>
    </row>
    <row r="21" s="3" customFormat="1" ht="277" customHeight="1" spans="1:14">
      <c r="A21" s="15"/>
      <c r="B21" s="15"/>
      <c r="C21" s="15"/>
      <c r="D21" s="15"/>
      <c r="E21" s="16" t="s">
        <v>63</v>
      </c>
      <c r="F21" s="15">
        <v>18</v>
      </c>
      <c r="G21" s="15">
        <v>18</v>
      </c>
      <c r="H21" s="15" t="s">
        <v>53</v>
      </c>
      <c r="I21" s="16" t="s">
        <v>64</v>
      </c>
      <c r="J21" s="16" t="s">
        <v>65</v>
      </c>
      <c r="K21" s="16" t="s">
        <v>56</v>
      </c>
      <c r="L21" s="16"/>
      <c r="M21" s="15">
        <v>15.77</v>
      </c>
      <c r="N21" s="16" t="s">
        <v>66</v>
      </c>
    </row>
    <row r="22" s="3" customFormat="1" ht="273" customHeight="1" spans="1:14">
      <c r="A22" s="15"/>
      <c r="B22" s="15"/>
      <c r="C22" s="15"/>
      <c r="D22" s="15"/>
      <c r="E22" s="16" t="s">
        <v>67</v>
      </c>
      <c r="F22" s="15">
        <v>18</v>
      </c>
      <c r="G22" s="15">
        <v>18</v>
      </c>
      <c r="H22" s="15" t="s">
        <v>53</v>
      </c>
      <c r="I22" s="16" t="s">
        <v>68</v>
      </c>
      <c r="J22" s="16" t="s">
        <v>69</v>
      </c>
      <c r="K22" s="16" t="s">
        <v>56</v>
      </c>
      <c r="L22" s="16"/>
      <c r="M22" s="15">
        <v>15.5</v>
      </c>
      <c r="N22" s="16" t="s">
        <v>70</v>
      </c>
    </row>
    <row r="23" s="3" customFormat="1" ht="185.25" customHeight="1" spans="1:14">
      <c r="A23" s="40" t="s">
        <v>71</v>
      </c>
      <c r="B23" s="40">
        <v>50</v>
      </c>
      <c r="C23" s="17" t="s">
        <v>72</v>
      </c>
      <c r="D23" s="17">
        <v>12</v>
      </c>
      <c r="E23" s="31" t="s">
        <v>73</v>
      </c>
      <c r="F23" s="15">
        <v>6</v>
      </c>
      <c r="G23" s="15">
        <v>6</v>
      </c>
      <c r="H23" s="15" t="s">
        <v>53</v>
      </c>
      <c r="I23" s="31" t="s">
        <v>74</v>
      </c>
      <c r="J23" s="31" t="s">
        <v>75</v>
      </c>
      <c r="K23" s="16" t="s">
        <v>56</v>
      </c>
      <c r="L23" s="16" t="s">
        <v>76</v>
      </c>
      <c r="M23" s="64">
        <v>5</v>
      </c>
      <c r="N23" s="16" t="s">
        <v>77</v>
      </c>
    </row>
    <row r="24" s="3" customFormat="1" ht="292" customHeight="1" spans="1:14">
      <c r="A24" s="41"/>
      <c r="B24" s="41"/>
      <c r="C24" s="36"/>
      <c r="D24" s="36"/>
      <c r="E24" s="31" t="s">
        <v>78</v>
      </c>
      <c r="F24" s="15">
        <v>6</v>
      </c>
      <c r="G24" s="15">
        <v>6</v>
      </c>
      <c r="H24" s="15" t="s">
        <v>53</v>
      </c>
      <c r="I24" s="31" t="s">
        <v>79</v>
      </c>
      <c r="J24" s="31" t="s">
        <v>80</v>
      </c>
      <c r="K24" s="16" t="s">
        <v>81</v>
      </c>
      <c r="L24" s="16"/>
      <c r="M24" s="64">
        <v>4</v>
      </c>
      <c r="N24" s="16" t="s">
        <v>82</v>
      </c>
    </row>
    <row r="25" s="3" customFormat="1" ht="163" customHeight="1" spans="1:14">
      <c r="A25" s="41"/>
      <c r="B25" s="41"/>
      <c r="C25" s="40" t="s">
        <v>83</v>
      </c>
      <c r="D25" s="40">
        <v>12</v>
      </c>
      <c r="E25" s="31" t="s">
        <v>84</v>
      </c>
      <c r="F25" s="15">
        <v>8</v>
      </c>
      <c r="G25" s="15">
        <v>8</v>
      </c>
      <c r="H25" s="15" t="s">
        <v>53</v>
      </c>
      <c r="I25" s="16" t="s">
        <v>85</v>
      </c>
      <c r="J25" s="16" t="s">
        <v>86</v>
      </c>
      <c r="K25" s="16" t="s">
        <v>87</v>
      </c>
      <c r="L25" s="16"/>
      <c r="M25" s="15">
        <v>7.18</v>
      </c>
      <c r="N25" s="16" t="s">
        <v>88</v>
      </c>
    </row>
    <row r="26" s="3" customFormat="1" ht="204" customHeight="1" spans="1:14">
      <c r="A26" s="41"/>
      <c r="B26" s="41"/>
      <c r="C26" s="41"/>
      <c r="D26" s="41"/>
      <c r="E26" s="31" t="s">
        <v>89</v>
      </c>
      <c r="F26" s="15">
        <v>3</v>
      </c>
      <c r="G26" s="15">
        <v>3</v>
      </c>
      <c r="H26" s="15" t="s">
        <v>53</v>
      </c>
      <c r="I26" s="31" t="s">
        <v>90</v>
      </c>
      <c r="J26" s="31" t="s">
        <v>91</v>
      </c>
      <c r="K26" s="16" t="s">
        <v>92</v>
      </c>
      <c r="L26" s="16" t="s">
        <v>93</v>
      </c>
      <c r="M26" s="15">
        <v>3</v>
      </c>
      <c r="N26" s="16" t="s">
        <v>94</v>
      </c>
    </row>
    <row r="27" s="3" customFormat="1" ht="160" customHeight="1" spans="1:14">
      <c r="A27" s="41"/>
      <c r="B27" s="41"/>
      <c r="C27" s="41"/>
      <c r="D27" s="41"/>
      <c r="E27" s="31" t="s">
        <v>95</v>
      </c>
      <c r="F27" s="15">
        <v>1</v>
      </c>
      <c r="G27" s="15">
        <v>1</v>
      </c>
      <c r="H27" s="15" t="s">
        <v>53</v>
      </c>
      <c r="I27" s="31" t="s">
        <v>96</v>
      </c>
      <c r="J27" s="31" t="s">
        <v>97</v>
      </c>
      <c r="K27" s="16" t="s">
        <v>92</v>
      </c>
      <c r="L27" s="31" t="s">
        <v>98</v>
      </c>
      <c r="M27" s="15">
        <v>1</v>
      </c>
      <c r="N27" s="16" t="s">
        <v>99</v>
      </c>
    </row>
    <row r="28" s="3" customFormat="1" ht="110" customHeight="1" spans="1:14">
      <c r="A28" s="41"/>
      <c r="B28" s="41"/>
      <c r="C28" s="15" t="s">
        <v>100</v>
      </c>
      <c r="D28" s="15">
        <v>2</v>
      </c>
      <c r="E28" s="31" t="s">
        <v>101</v>
      </c>
      <c r="F28" s="15">
        <v>1</v>
      </c>
      <c r="G28" s="15">
        <v>1</v>
      </c>
      <c r="H28" s="15" t="s">
        <v>53</v>
      </c>
      <c r="I28" s="31" t="s">
        <v>102</v>
      </c>
      <c r="J28" s="31" t="s">
        <v>103</v>
      </c>
      <c r="K28" s="16" t="s">
        <v>92</v>
      </c>
      <c r="L28" s="16" t="s">
        <v>104</v>
      </c>
      <c r="M28" s="15">
        <v>1</v>
      </c>
      <c r="N28" s="16" t="s">
        <v>105</v>
      </c>
    </row>
    <row r="29" s="3" customFormat="1" ht="119" customHeight="1" spans="1:14">
      <c r="A29" s="41"/>
      <c r="B29" s="41"/>
      <c r="C29" s="15"/>
      <c r="D29" s="15"/>
      <c r="E29" s="31" t="s">
        <v>106</v>
      </c>
      <c r="F29" s="15">
        <v>1</v>
      </c>
      <c r="G29" s="15">
        <v>1</v>
      </c>
      <c r="H29" s="15" t="s">
        <v>53</v>
      </c>
      <c r="I29" s="31" t="s">
        <v>107</v>
      </c>
      <c r="J29" s="31" t="s">
        <v>108</v>
      </c>
      <c r="K29" s="16" t="s">
        <v>92</v>
      </c>
      <c r="L29" s="16" t="s">
        <v>109</v>
      </c>
      <c r="M29" s="15">
        <v>1</v>
      </c>
      <c r="N29" s="16" t="s">
        <v>110</v>
      </c>
    </row>
    <row r="30" s="3" customFormat="1" ht="191" customHeight="1" spans="1:14">
      <c r="A30" s="41"/>
      <c r="B30" s="41"/>
      <c r="C30" s="15" t="s">
        <v>111</v>
      </c>
      <c r="D30" s="15">
        <v>7</v>
      </c>
      <c r="E30" s="31" t="s">
        <v>112</v>
      </c>
      <c r="F30" s="15">
        <v>3</v>
      </c>
      <c r="G30" s="15">
        <v>3</v>
      </c>
      <c r="H30" s="15" t="s">
        <v>53</v>
      </c>
      <c r="I30" s="16" t="s">
        <v>113</v>
      </c>
      <c r="J30" s="16" t="s">
        <v>114</v>
      </c>
      <c r="K30" s="16" t="s">
        <v>92</v>
      </c>
      <c r="L30" s="16" t="s">
        <v>115</v>
      </c>
      <c r="M30" s="15">
        <v>2</v>
      </c>
      <c r="N30" s="16" t="s">
        <v>116</v>
      </c>
    </row>
    <row r="31" s="3" customFormat="1" ht="184" customHeight="1" spans="1:14">
      <c r="A31" s="41"/>
      <c r="B31" s="41"/>
      <c r="C31" s="15"/>
      <c r="D31" s="15"/>
      <c r="E31" s="31" t="s">
        <v>117</v>
      </c>
      <c r="F31" s="15">
        <v>4</v>
      </c>
      <c r="G31" s="15">
        <v>4</v>
      </c>
      <c r="H31" s="15" t="s">
        <v>53</v>
      </c>
      <c r="I31" s="16" t="s">
        <v>118</v>
      </c>
      <c r="J31" s="16" t="s">
        <v>119</v>
      </c>
      <c r="K31" s="16" t="s">
        <v>92</v>
      </c>
      <c r="L31" s="16" t="s">
        <v>120</v>
      </c>
      <c r="M31" s="15">
        <v>2.5</v>
      </c>
      <c r="N31" s="16" t="s">
        <v>121</v>
      </c>
    </row>
    <row r="32" s="3" customFormat="1" ht="93" customHeight="1" spans="1:14">
      <c r="A32" s="41"/>
      <c r="B32" s="41"/>
      <c r="C32" s="17" t="s">
        <v>122</v>
      </c>
      <c r="D32" s="17">
        <v>12</v>
      </c>
      <c r="E32" s="15" t="s">
        <v>123</v>
      </c>
      <c r="F32" s="15">
        <v>2</v>
      </c>
      <c r="G32" s="15">
        <v>2</v>
      </c>
      <c r="H32" s="15" t="s">
        <v>53</v>
      </c>
      <c r="I32" s="15" t="s">
        <v>124</v>
      </c>
      <c r="J32" s="16" t="s">
        <v>125</v>
      </c>
      <c r="K32" s="16" t="s">
        <v>92</v>
      </c>
      <c r="L32" s="16" t="s">
        <v>126</v>
      </c>
      <c r="M32" s="65">
        <v>2</v>
      </c>
      <c r="N32" s="16" t="s">
        <v>127</v>
      </c>
    </row>
    <row r="33" s="3" customFormat="1" ht="162" customHeight="1" spans="1:14">
      <c r="A33" s="41"/>
      <c r="B33" s="41"/>
      <c r="C33" s="19"/>
      <c r="D33" s="19"/>
      <c r="E33" s="15" t="s">
        <v>128</v>
      </c>
      <c r="F33" s="15">
        <v>1</v>
      </c>
      <c r="G33" s="15">
        <v>1</v>
      </c>
      <c r="H33" s="15" t="s">
        <v>53</v>
      </c>
      <c r="I33" s="15" t="s">
        <v>129</v>
      </c>
      <c r="J33" s="66" t="s">
        <v>130</v>
      </c>
      <c r="K33" s="16" t="s">
        <v>92</v>
      </c>
      <c r="L33" s="16" t="s">
        <v>131</v>
      </c>
      <c r="M33" s="65">
        <v>1</v>
      </c>
      <c r="N33" s="16" t="s">
        <v>132</v>
      </c>
    </row>
    <row r="34" s="3" customFormat="1" ht="192" customHeight="1" spans="1:14">
      <c r="A34" s="41"/>
      <c r="B34" s="41"/>
      <c r="C34" s="19"/>
      <c r="D34" s="19"/>
      <c r="E34" s="31" t="s">
        <v>133</v>
      </c>
      <c r="F34" s="15">
        <v>2</v>
      </c>
      <c r="G34" s="15">
        <v>2</v>
      </c>
      <c r="H34" s="15" t="s">
        <v>53</v>
      </c>
      <c r="I34" s="31" t="s">
        <v>134</v>
      </c>
      <c r="J34" s="66" t="s">
        <v>135</v>
      </c>
      <c r="K34" s="16" t="s">
        <v>92</v>
      </c>
      <c r="L34" s="16" t="s">
        <v>136</v>
      </c>
      <c r="M34" s="65">
        <v>1</v>
      </c>
      <c r="N34" s="16" t="s">
        <v>137</v>
      </c>
    </row>
    <row r="35" s="3" customFormat="1" ht="174" customHeight="1" spans="1:14">
      <c r="A35" s="41"/>
      <c r="B35" s="41"/>
      <c r="C35" s="19"/>
      <c r="D35" s="19"/>
      <c r="E35" s="31" t="s">
        <v>138</v>
      </c>
      <c r="F35" s="15">
        <v>2</v>
      </c>
      <c r="G35" s="15">
        <v>2</v>
      </c>
      <c r="H35" s="15" t="s">
        <v>53</v>
      </c>
      <c r="I35" s="31" t="s">
        <v>139</v>
      </c>
      <c r="J35" s="66" t="s">
        <v>140</v>
      </c>
      <c r="K35" s="16" t="s">
        <v>92</v>
      </c>
      <c r="L35" s="16" t="s">
        <v>141</v>
      </c>
      <c r="M35" s="65">
        <v>0</v>
      </c>
      <c r="N35" s="16" t="s">
        <v>142</v>
      </c>
    </row>
    <row r="36" s="3" customFormat="1" ht="118" customHeight="1" spans="1:14">
      <c r="A36" s="41"/>
      <c r="B36" s="41"/>
      <c r="C36" s="19"/>
      <c r="D36" s="19"/>
      <c r="E36" s="31" t="s">
        <v>143</v>
      </c>
      <c r="F36" s="15">
        <v>2</v>
      </c>
      <c r="G36" s="15">
        <v>2</v>
      </c>
      <c r="H36" s="15" t="s">
        <v>53</v>
      </c>
      <c r="I36" s="31" t="s">
        <v>144</v>
      </c>
      <c r="J36" s="66" t="s">
        <v>145</v>
      </c>
      <c r="K36" s="16" t="s">
        <v>92</v>
      </c>
      <c r="L36" s="16" t="s">
        <v>146</v>
      </c>
      <c r="M36" s="65">
        <v>1.5</v>
      </c>
      <c r="N36" s="16" t="s">
        <v>147</v>
      </c>
    </row>
    <row r="37" s="3" customFormat="1" ht="129" customHeight="1" spans="1:14">
      <c r="A37" s="41"/>
      <c r="B37" s="41"/>
      <c r="C37" s="19"/>
      <c r="D37" s="19"/>
      <c r="E37" s="31" t="s">
        <v>148</v>
      </c>
      <c r="F37" s="15">
        <v>1</v>
      </c>
      <c r="G37" s="15">
        <v>1</v>
      </c>
      <c r="H37" s="15" t="s">
        <v>53</v>
      </c>
      <c r="I37" s="31" t="s">
        <v>149</v>
      </c>
      <c r="J37" s="66" t="s">
        <v>150</v>
      </c>
      <c r="K37" s="16" t="s">
        <v>92</v>
      </c>
      <c r="L37" s="16" t="s">
        <v>151</v>
      </c>
      <c r="M37" s="65">
        <v>1</v>
      </c>
      <c r="N37" s="16" t="s">
        <v>152</v>
      </c>
    </row>
    <row r="38" s="3" customFormat="1" ht="140" customHeight="1" spans="1:14">
      <c r="A38" s="41"/>
      <c r="B38" s="41"/>
      <c r="C38" s="19"/>
      <c r="D38" s="19"/>
      <c r="E38" s="31" t="s">
        <v>153</v>
      </c>
      <c r="F38" s="15">
        <v>1</v>
      </c>
      <c r="G38" s="15">
        <v>1</v>
      </c>
      <c r="H38" s="15" t="s">
        <v>53</v>
      </c>
      <c r="I38" s="31" t="s">
        <v>154</v>
      </c>
      <c r="J38" s="66" t="s">
        <v>155</v>
      </c>
      <c r="K38" s="16" t="s">
        <v>92</v>
      </c>
      <c r="L38" s="16" t="s">
        <v>156</v>
      </c>
      <c r="M38" s="65">
        <v>1</v>
      </c>
      <c r="N38" s="16" t="s">
        <v>157</v>
      </c>
    </row>
    <row r="39" s="3" customFormat="1" ht="160" customHeight="1" spans="1:14">
      <c r="A39" s="41"/>
      <c r="B39" s="41"/>
      <c r="C39" s="36"/>
      <c r="D39" s="36"/>
      <c r="E39" s="31" t="s">
        <v>158</v>
      </c>
      <c r="F39" s="15">
        <v>1</v>
      </c>
      <c r="G39" s="15">
        <v>1</v>
      </c>
      <c r="H39" s="15" t="s">
        <v>53</v>
      </c>
      <c r="I39" s="31" t="s">
        <v>159</v>
      </c>
      <c r="J39" s="31" t="s">
        <v>160</v>
      </c>
      <c r="K39" s="16" t="s">
        <v>92</v>
      </c>
      <c r="L39" s="16" t="s">
        <v>161</v>
      </c>
      <c r="M39" s="65">
        <v>1</v>
      </c>
      <c r="N39" s="16" t="s">
        <v>162</v>
      </c>
    </row>
    <row r="40" s="4" customFormat="1" ht="285" customHeight="1" spans="1:14">
      <c r="A40" s="41"/>
      <c r="B40" s="41"/>
      <c r="C40" s="15" t="s">
        <v>163</v>
      </c>
      <c r="D40" s="15">
        <v>5</v>
      </c>
      <c r="E40" s="16" t="s">
        <v>164</v>
      </c>
      <c r="F40" s="15">
        <v>2</v>
      </c>
      <c r="G40" s="15">
        <v>2</v>
      </c>
      <c r="H40" s="15" t="s">
        <v>53</v>
      </c>
      <c r="I40" s="16" t="s">
        <v>165</v>
      </c>
      <c r="J40" s="31" t="s">
        <v>166</v>
      </c>
      <c r="K40" s="16" t="s">
        <v>167</v>
      </c>
      <c r="L40" s="16" t="s">
        <v>168</v>
      </c>
      <c r="M40" s="65">
        <v>1.2</v>
      </c>
      <c r="N40" s="16" t="s">
        <v>169</v>
      </c>
    </row>
    <row r="41" s="4" customFormat="1" ht="281" customHeight="1" spans="1:14">
      <c r="A41" s="41"/>
      <c r="B41" s="41"/>
      <c r="C41" s="15"/>
      <c r="D41" s="15"/>
      <c r="E41" s="16" t="s">
        <v>170</v>
      </c>
      <c r="F41" s="15">
        <v>1</v>
      </c>
      <c r="G41" s="15">
        <v>1</v>
      </c>
      <c r="H41" s="15" t="s">
        <v>53</v>
      </c>
      <c r="I41" s="16" t="s">
        <v>171</v>
      </c>
      <c r="J41" s="31" t="s">
        <v>172</v>
      </c>
      <c r="K41" s="16" t="s">
        <v>92</v>
      </c>
      <c r="L41" s="16" t="s">
        <v>173</v>
      </c>
      <c r="M41" s="65">
        <v>0.5</v>
      </c>
      <c r="N41" s="16" t="s">
        <v>174</v>
      </c>
    </row>
    <row r="42" s="4" customFormat="1" ht="226" customHeight="1" spans="1:14">
      <c r="A42" s="41"/>
      <c r="B42" s="41"/>
      <c r="C42" s="15"/>
      <c r="D42" s="15"/>
      <c r="E42" s="16" t="s">
        <v>175</v>
      </c>
      <c r="F42" s="15">
        <v>1</v>
      </c>
      <c r="G42" s="15">
        <v>1</v>
      </c>
      <c r="H42" s="15" t="s">
        <v>53</v>
      </c>
      <c r="I42" s="16" t="s">
        <v>176</v>
      </c>
      <c r="J42" s="31" t="s">
        <v>177</v>
      </c>
      <c r="K42" s="16" t="s">
        <v>92</v>
      </c>
      <c r="L42" s="16" t="s">
        <v>178</v>
      </c>
      <c r="M42" s="65">
        <v>0.5</v>
      </c>
      <c r="N42" s="16" t="s">
        <v>179</v>
      </c>
    </row>
    <row r="43" s="4" customFormat="1" ht="164" customHeight="1" spans="1:14">
      <c r="A43" s="42"/>
      <c r="B43" s="42"/>
      <c r="C43" s="15"/>
      <c r="D43" s="15"/>
      <c r="E43" s="16" t="s">
        <v>180</v>
      </c>
      <c r="F43" s="15">
        <v>1</v>
      </c>
      <c r="G43" s="15">
        <v>1</v>
      </c>
      <c r="H43" s="15" t="s">
        <v>53</v>
      </c>
      <c r="I43" s="16" t="s">
        <v>181</v>
      </c>
      <c r="J43" s="31" t="s">
        <v>182</v>
      </c>
      <c r="K43" s="16" t="s">
        <v>92</v>
      </c>
      <c r="L43" s="16" t="s">
        <v>183</v>
      </c>
      <c r="M43" s="65">
        <v>0.5</v>
      </c>
      <c r="N43" s="67" t="s">
        <v>184</v>
      </c>
    </row>
    <row r="44" s="3" customFormat="1" ht="39.75" customHeight="1" spans="1:14">
      <c r="A44" s="43" t="s">
        <v>185</v>
      </c>
      <c r="B44" s="44"/>
      <c r="C44" s="44"/>
      <c r="D44" s="44"/>
      <c r="E44" s="45"/>
      <c r="F44" s="17">
        <f>SUM(F19:F43)</f>
        <v>100</v>
      </c>
      <c r="G44" s="17">
        <f>SUM(G19:G43)</f>
        <v>100</v>
      </c>
      <c r="H44" s="17" t="s">
        <v>186</v>
      </c>
      <c r="I44" s="17" t="s">
        <v>186</v>
      </c>
      <c r="J44" s="17" t="s">
        <v>186</v>
      </c>
      <c r="K44" s="17" t="s">
        <v>186</v>
      </c>
      <c r="L44" s="17" t="s">
        <v>186</v>
      </c>
      <c r="M44" s="17">
        <f>SUM(M19:M43)</f>
        <v>83.15</v>
      </c>
      <c r="N44" s="68" t="s">
        <v>187</v>
      </c>
    </row>
    <row r="45" s="3" customFormat="1" ht="39.75" customHeight="1" spans="1:14">
      <c r="A45" s="46" t="s">
        <v>188</v>
      </c>
      <c r="B45" s="47"/>
      <c r="C45" s="47"/>
      <c r="D45" s="47"/>
      <c r="E45" s="48"/>
      <c r="F45" s="49" t="s">
        <v>189</v>
      </c>
      <c r="G45" s="49"/>
      <c r="H45" s="49"/>
      <c r="I45" s="49"/>
      <c r="J45" s="49"/>
      <c r="K45" s="49"/>
      <c r="L45" s="49"/>
      <c r="M45" s="69"/>
      <c r="N45" s="49"/>
    </row>
    <row r="46" s="3" customFormat="1" ht="328" customHeight="1" spans="1:14">
      <c r="A46" s="46" t="s">
        <v>190</v>
      </c>
      <c r="B46" s="47"/>
      <c r="C46" s="47"/>
      <c r="D46" s="47"/>
      <c r="E46" s="48"/>
      <c r="F46" s="16" t="s">
        <v>191</v>
      </c>
      <c r="G46" s="16"/>
      <c r="H46" s="16"/>
      <c r="I46" s="16"/>
      <c r="J46" s="16"/>
      <c r="K46" s="16"/>
      <c r="L46" s="16"/>
      <c r="M46" s="15"/>
      <c r="N46" s="16"/>
    </row>
    <row r="47" ht="63.75" customHeight="1"/>
  </sheetData>
  <mergeCells count="63">
    <mergeCell ref="A1:C1"/>
    <mergeCell ref="A2:N2"/>
    <mergeCell ref="A4:N4"/>
    <mergeCell ref="B5:E5"/>
    <mergeCell ref="F5:J5"/>
    <mergeCell ref="K5:N5"/>
    <mergeCell ref="B6:G6"/>
    <mergeCell ref="I6:J6"/>
    <mergeCell ref="L6:N6"/>
    <mergeCell ref="B7:G7"/>
    <mergeCell ref="I7:J7"/>
    <mergeCell ref="L7:N7"/>
    <mergeCell ref="B8:G8"/>
    <mergeCell ref="I8:J8"/>
    <mergeCell ref="L8:N8"/>
    <mergeCell ref="B9:G9"/>
    <mergeCell ref="I9:J9"/>
    <mergeCell ref="L9:N9"/>
    <mergeCell ref="B10:G10"/>
    <mergeCell ref="I10:J10"/>
    <mergeCell ref="L10:N10"/>
    <mergeCell ref="D11:N11"/>
    <mergeCell ref="D12:G12"/>
    <mergeCell ref="H12:I12"/>
    <mergeCell ref="J12:M12"/>
    <mergeCell ref="D13:E13"/>
    <mergeCell ref="F13:G13"/>
    <mergeCell ref="K13:N13"/>
    <mergeCell ref="D14:E14"/>
    <mergeCell ref="F14:G14"/>
    <mergeCell ref="K14:N14"/>
    <mergeCell ref="D15:E15"/>
    <mergeCell ref="F15:G15"/>
    <mergeCell ref="K15:N15"/>
    <mergeCell ref="D16:E16"/>
    <mergeCell ref="F16:G16"/>
    <mergeCell ref="K16:N16"/>
    <mergeCell ref="A17:N17"/>
    <mergeCell ref="A44:E44"/>
    <mergeCell ref="A45:E45"/>
    <mergeCell ref="F45:N45"/>
    <mergeCell ref="A46:E46"/>
    <mergeCell ref="F46:N46"/>
    <mergeCell ref="A6:A10"/>
    <mergeCell ref="A11:A16"/>
    <mergeCell ref="A19:A22"/>
    <mergeCell ref="B19:B22"/>
    <mergeCell ref="C19:C22"/>
    <mergeCell ref="C23:C24"/>
    <mergeCell ref="C28:C29"/>
    <mergeCell ref="C30:C31"/>
    <mergeCell ref="C32:C39"/>
    <mergeCell ref="C40:C43"/>
    <mergeCell ref="D19:D22"/>
    <mergeCell ref="D23:D24"/>
    <mergeCell ref="D28:D29"/>
    <mergeCell ref="D30:D31"/>
    <mergeCell ref="D32:D39"/>
    <mergeCell ref="D40:D43"/>
    <mergeCell ref="H6:H10"/>
    <mergeCell ref="K6:K10"/>
    <mergeCell ref="L19:L22"/>
    <mergeCell ref="B11:C13"/>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4F73F5C83F4F44E59ACB60162A877046_13</vt:lpwstr>
  </property>
  <property fmtid="{D5CDD505-2E9C-101B-9397-08002B2CF9AE}" pid="4" name="KSOReadingLayout">
    <vt:bool>false</vt:bool>
  </property>
  <property fmtid="{D5CDD505-2E9C-101B-9397-08002B2CF9AE}" pid="5" name="CalculationRule">
    <vt:i4>0</vt:i4>
  </property>
</Properties>
</file>