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北区二路" sheetId="1" r:id="rId1"/>
  </sheets>
  <definedNames>
    <definedName name="_xlnm.Print_Area" localSheetId="0">北区二路!$A$1:$N$39</definedName>
    <definedName name="_xlnm.Print_Titles" localSheetId="0">北区二路!$15:$17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<sst xmlns="http://schemas.openxmlformats.org/spreadsheetml/2006/main" count="158" uniqueCount="128">
  <si>
    <t>附件3</t>
  </si>
  <si>
    <t>松山湖项目绩效自评指标评分表</t>
  </si>
  <si>
    <t>填报单位名称：松山湖城市建设局</t>
  </si>
  <si>
    <t>金额单位：万元</t>
  </si>
  <si>
    <t>基本
情况</t>
  </si>
  <si>
    <t>项目名称</t>
  </si>
  <si>
    <t>J2017069北区二路</t>
  </si>
  <si>
    <t>评价年度</t>
  </si>
  <si>
    <t>评价金额</t>
  </si>
  <si>
    <t>联系人</t>
  </si>
  <si>
    <t>黄冰</t>
  </si>
  <si>
    <t>联系电话</t>
  </si>
  <si>
    <t>项目类别</t>
  </si>
  <si>
    <t>其他特定目标类（基建类）</t>
  </si>
  <si>
    <t>实施文件依据</t>
  </si>
  <si>
    <t>《关于审议《松山湖(生态园)2017 年度工程项目建设计划》的复函》（松生办复〔2016〕174号）</t>
  </si>
  <si>
    <t>主要实施内容</t>
  </si>
  <si>
    <t xml:space="preserve">为配套华为建设，完善台湾高科技园路网，道路宽20米，双向两车道，长约889米。主要实施内容有路基、路面、交通、通信、照明、给排水工程等。   </t>
  </si>
  <si>
    <t>资金
情况</t>
  </si>
  <si>
    <t>资金分类</t>
  </si>
  <si>
    <t>园区财政资金</t>
  </si>
  <si>
    <t>其他资金（如有）</t>
  </si>
  <si>
    <t>小计</t>
  </si>
  <si>
    <t>其他资金说明</t>
  </si>
  <si>
    <t>资金安排情况</t>
  </si>
  <si>
    <t>年初预算安排</t>
  </si>
  <si>
    <t>/</t>
  </si>
  <si>
    <t>实际分配下达</t>
  </si>
  <si>
    <t>专项债</t>
  </si>
  <si>
    <t>资金使用情况</t>
  </si>
  <si>
    <t>实际支出金额</t>
  </si>
  <si>
    <t>预算执行率</t>
  </si>
  <si>
    <t>当年绩效目标情况</t>
  </si>
  <si>
    <t>预期总体目标</t>
  </si>
  <si>
    <t>计划2025年完成工程结算，支付结算款及服务费，预算执行率达到90%以上。完善基础设施建设。</t>
  </si>
  <si>
    <t>目标具体完成情况</t>
  </si>
  <si>
    <t>除结算外，其余均落实</t>
  </si>
  <si>
    <t>未完成（如有）原因说明</t>
  </si>
  <si>
    <t>施工单位自身原因导致结算不及时</t>
  </si>
  <si>
    <t>绩效信息公开</t>
  </si>
  <si>
    <t>本项目绩效目标公开网址</t>
  </si>
  <si>
    <t>绩效公开网址：http://ssl.dg.gov.cn/gkmlpt/content/4/4449/post_4449230.html#312</t>
  </si>
  <si>
    <t>本项目上年度绩效评价结果公开网址</t>
  </si>
  <si>
    <t>指标评分表</t>
  </si>
  <si>
    <t>评价指标</t>
  </si>
  <si>
    <t>评价年度预期值</t>
  </si>
  <si>
    <t>评价年度实现值</t>
  </si>
  <si>
    <t>自评分数</t>
  </si>
  <si>
    <t>定性指标完成档次</t>
  </si>
  <si>
    <t>具体完成情况说明</t>
  </si>
  <si>
    <t>财政复核评分</t>
  </si>
  <si>
    <t>评分标准</t>
  </si>
  <si>
    <r>
      <t xml:space="preserve">参考佐证材料
</t>
    </r>
    <r>
      <rPr>
        <sz val="11"/>
        <rFont val="宋体"/>
        <charset val="134"/>
      </rPr>
      <t>（</t>
    </r>
    <r>
      <rPr>
        <sz val="10"/>
        <rFont val="微软雅黑"/>
        <charset val="134"/>
      </rPr>
      <t>说明：本栏为参考佐证材料，部门提供材料能证明对应指标即可，不用全部提供。）</t>
    </r>
  </si>
  <si>
    <t>一级指标</t>
  </si>
  <si>
    <t>二级指标</t>
  </si>
  <si>
    <t>三级指标</t>
  </si>
  <si>
    <t>名称</t>
  </si>
  <si>
    <t>权重(%)</t>
  </si>
  <si>
    <t>过程</t>
  </si>
  <si>
    <t>资金管理</t>
  </si>
  <si>
    <t>资金支出率</t>
  </si>
  <si>
    <t>≥90%</t>
  </si>
  <si>
    <t>优</t>
  </si>
  <si>
    <t>资金支出率100%（调整预算）</t>
  </si>
  <si>
    <t xml:space="preserve">预算执行率（10分）。主要依据“实际支出金额/实际下达预算数*分值权重”计算核定得分。
因上级或政府工作任务调整，或其他不可抗力因素导致资金无法使用或项目终止的，单位一个月内主动向财政提出资金收回的，本指标不扣分，超过一个月的，酌情扣分。
</t>
  </si>
  <si>
    <t xml:space="preserve">1、项目目标批复表
2、预算批复、调剂、专项债下达等文件
3、2025年基建项目预算执行情况表1-12月终稿
</t>
  </si>
  <si>
    <t>事项管理</t>
  </si>
  <si>
    <t>监管有效性</t>
  </si>
  <si>
    <t>有效监管</t>
  </si>
  <si>
    <t>制度完善，有相应绩效公示，按相关要求招采，不存在资金执行不规范情况，预算及时支付</t>
  </si>
  <si>
    <t xml:space="preserve">
1.资金管理单位未建立有效管理机制，或管理机制落实不严；
2.项目未按规定进行预决算、绩效目标、绩效评价结果等信息公开；
3.应采取政府采购的项目未按要求进行政府采购，采购过程不符合相关法律法规，采购资金未按照合同约定的进度及时支付；
4.依法必须招标的工程建设项目未按要求进行招标投标，招标投标过程不符合相关法律法规；
5.审计、财政监督检查发现问题，整改落实不到位、不及时；
6.资金拨付未按规定程序审批，手续不完善；
7.项目支出不符合预算批复或合同规定的用途；
8.存在截留、挤占、挪用、虚列支出等情况。
存在上述问题之一，每项扣3分，扣完为止。
如发生重大安全生产事故，或存在违法违纪行为，或被纪检监察、财政、审计等部门检查发现存在严重问题的，项目直接评为“差”等次。
</t>
  </si>
  <si>
    <t>1、资金管理单位管理制度；
2、公示截图及2024年度松山湖财政支出绩效自评结果汇总表
3、政府采购或工程招投标有关公告、合同等；
4、项目各服务单位支付情况汇总表。</t>
  </si>
  <si>
    <t>自评管理质量</t>
  </si>
  <si>
    <t>良好</t>
  </si>
  <si>
    <t>按时完整规范填报资料</t>
  </si>
  <si>
    <t xml:space="preserve">
1.自评信息及资料报送不及时，自评信息填报不完整、不详细、不规范，视情况最多扣2分；
2.自评佐证资料不充分、不齐全，未能有效佐证各指标得分情况，视情况最多扣4分。
3.若绩效目标和指标设置不合理，不符合以下要求的，视情况最多扣4分：
（1）绩效目标与实际工作内容是否具有相关性；是否符合正常的业绩水平；是否与预算确定的项目投资额或资金量相匹配。
（2）依据绩效目标设定的绩效指标是否清晰、细化、可衡量等。
</t>
  </si>
  <si>
    <t>自评信息及资料已及时报送，自评信息填报完整，详细，规范，详见绩效自评相关佐证材料</t>
  </si>
  <si>
    <t>成本</t>
  </si>
  <si>
    <t>经济成本指标</t>
  </si>
  <si>
    <t>超概算比例</t>
  </si>
  <si>
    <t>各项指标权重=5/指标总数</t>
  </si>
  <si>
    <t>项目未超概</t>
  </si>
  <si>
    <t xml:space="preserve">1.定量指标：自评分数=评价年度实现值/评价年度预期值*指标权重*100；
2.定性指标：根据指标完成情况分为“全部或基本达成预期指标”、“部分达成预期指标并具有一定效果”、“未达成预期指标且效果较差”三挡，分别按照80%（含）-100%、60%（含）-80%、0-60%填写完成比例。自评分数=完成比例*指标权重*100。
</t>
  </si>
  <si>
    <t>1、概算批复
2、施工合同价
3、项目变更资料
4、项目变更审核预算提资文件
5、绩效目标批复文件
6、2025年基建项目预算执行情况表1-12月终稿
7、项目各服务单位支付情况汇总表
8、开工备案表、开工等资料
9、验收报告、分部分项验收报告、质量验收记录、检测检验报告；
10、移交资料；
11、现场完工完善路网、交通照片
12、施工单位结算相关函件说明,；
13、满意度调查。</t>
  </si>
  <si>
    <t>预算执行率 （%）</t>
  </si>
  <si>
    <t>预算执行率100%（调整预算）</t>
  </si>
  <si>
    <t>社会成本指标</t>
  </si>
  <si>
    <t>生态环境成本指标</t>
  </si>
  <si>
    <t>产出</t>
  </si>
  <si>
    <t>数量指标</t>
  </si>
  <si>
    <t>工程结算完成率</t>
  </si>
  <si>
    <t>各项指标权重=15/指标总数</t>
  </si>
  <si>
    <t>中</t>
  </si>
  <si>
    <t>项目已开始审核变更签证，施工单位因延期和提资导致结算滞后</t>
  </si>
  <si>
    <t>1.定量指标：自评分数=评价年度实现值/评价年度预期值*指标权重*100；
2.定性指标：根据指标完成情况分为“全部或基本达成预期指标”、“部分达成预期指标并具有一定效果”、“未达成预期指标且效果较差”三挡，分别按照80%（含）-100%、60%（含）-80%、0-60%填写完成比例。自评分数=完成比例*指标权重*100。
3.因上级或政府工作任务调整，或其他不可抗力因素导致无相应产出情况的，提供单位红头说明文件后，可酌情给分。</t>
  </si>
  <si>
    <t>质量指标</t>
  </si>
  <si>
    <t>支付合规率</t>
  </si>
  <si>
    <t>按合同进行审批支付</t>
  </si>
  <si>
    <t>时效指标</t>
  </si>
  <si>
    <t>支付及时率</t>
  </si>
  <si>
    <t>按合同进行审核支付工程款</t>
  </si>
  <si>
    <t>效益</t>
  </si>
  <si>
    <t>经济效益指标</t>
  </si>
  <si>
    <t>各项指标权重=25/指标总数</t>
  </si>
  <si>
    <t>1.定量指标：自评分数=评价年度实现值/评价年度预期值*指标权重*100；
2.定性指标：根据指标完成情况分为“全部或基本达成预期指标”、“部分达成预期指标并具有一定效果”、“未达成预期指标且效果较差”三挡，分别按照80%（含）-100%、60%（含）-80%、0-60%填写完成比例。自评分数=完成比例*指标权重*100。
3.因上级或政府工作任务调整，或其他不可抗力因素导致无相应效益情况的，提供单位红头说明文件后，可酌情给分。</t>
  </si>
  <si>
    <t>社会效益指标</t>
  </si>
  <si>
    <t>基础设施完善度</t>
  </si>
  <si>
    <t>有效完善</t>
  </si>
  <si>
    <t>项目完工交付使用，服务学校及周边华为小区，附现状通行照片</t>
  </si>
  <si>
    <t>生态效益指标</t>
  </si>
  <si>
    <t>满意度</t>
  </si>
  <si>
    <t>服务对象满意度指标</t>
  </si>
  <si>
    <t>使用单位满意度</t>
  </si>
  <si>
    <t>各项指标权重=10/指标总数</t>
  </si>
  <si>
    <t>满意度调查</t>
  </si>
  <si>
    <t>结算争议</t>
  </si>
  <si>
    <t>无</t>
  </si>
  <si>
    <t>良</t>
  </si>
  <si>
    <t>施工单位对结算未提争议</t>
  </si>
  <si>
    <t>合计：</t>
  </si>
  <si>
    <t>*</t>
  </si>
  <si>
    <t>绩效自评等级</t>
  </si>
  <si>
    <t>优        （等级划分为四档：90（含）-100分为优、80（含）-90分为良、60（含）-80分为中、60分以下为差）</t>
  </si>
  <si>
    <t>存在问题问题与改进措施：（自评工作质量、资金管理、项目管理、项目绩效等方面）</t>
  </si>
  <si>
    <t>存在问题：
1.施工单位结算不积极
2.
……</t>
  </si>
  <si>
    <t>改进措施：
1.后续发函和约谈施工单位抓紧办理结算。
2.
……</t>
  </si>
  <si>
    <t>财政审核意见</t>
  </si>
  <si>
    <t>1.预算执行情况：园区财政年初预算金额(  )万元，实际下达预算金额(  )万元，实际支出金额( )万元，预算执行率( )%。（若需要另外补充情况可在这里补充）
2.产出方面：项目（基本完成/完成大部分/完成部分/）预期产出目标/大部分预期产出目标未完成/已交材料无法验证完成情况。具体情况：
3.效果方面：项目（基本实现/实现大部分/实现部分/）预期效益目标/项目实现预期效益不明显/已交材料无法验证完成情况。具体情况：
4.加强预算绩效管理的建议：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</si>
</sst>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24"/>
      <name val="方正小标宋简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sz val="11"/>
      <name val="黑体"/>
      <charset val="134"/>
    </font>
    <font>
      <sz val="11"/>
      <name val="黑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1"/>
      <name val="宋体"/>
      <charset val="134"/>
      <scheme val="minor"/>
    </font>
    <font>
      <sz val="10"/>
      <name val="SimSun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6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 readingOrder="1"/>
    </xf>
    <xf numFmtId="0" fontId="6" fillId="0" borderId="6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10" fontId="4" fillId="0" borderId="5" xfId="0" applyNumberFormat="1" applyFont="1" applyFill="1" applyBorder="1" applyAlignment="1">
      <alignment horizontal="center" vertical="center" wrapText="1"/>
    </xf>
    <xf numFmtId="9" fontId="4" fillId="0" borderId="5" xfId="3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 readingOrder="1"/>
    </xf>
    <xf numFmtId="0" fontId="4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10" fontId="4" fillId="0" borderId="5" xfId="3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39"/>
  <sheetViews>
    <sheetView tabSelected="1" view="pageBreakPreview" zoomScale="90" zoomScaleNormal="90" topLeftCell="A24" workbookViewId="0">
      <selection activeCell="C24" sqref="$A24:$XFD24"/>
    </sheetView>
  </sheetViews>
  <sheetFormatPr defaultColWidth="8.625" defaultRowHeight="14.25"/>
  <cols>
    <col min="1" max="2" width="9.25" style="1" customWidth="1"/>
    <col min="3" max="3" width="12.5" style="1" customWidth="1"/>
    <col min="4" max="4" width="8.5" style="1" customWidth="1"/>
    <col min="5" max="5" width="14.25" style="1" customWidth="1"/>
    <col min="6" max="6" width="9.625" style="1" customWidth="1"/>
    <col min="7" max="7" width="13.5" style="1" customWidth="1"/>
    <col min="8" max="8" width="9.875" style="1" customWidth="1"/>
    <col min="9" max="9" width="6.5" style="1" customWidth="1"/>
    <col min="10" max="10" width="11.75" style="1" customWidth="1"/>
    <col min="11" max="11" width="12.5" style="1" customWidth="1"/>
    <col min="12" max="12" width="10.875" style="1" customWidth="1"/>
    <col min="13" max="13" width="40" style="1" customWidth="1"/>
    <col min="14" max="14" width="22.875" style="1" customWidth="1"/>
    <col min="15" max="15" width="8.625" style="1"/>
    <col min="16" max="16" width="64" style="1" customWidth="1"/>
    <col min="17" max="16384" width="8.625" style="1"/>
  </cols>
  <sheetData>
    <row r="1" ht="21.95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31.5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3"/>
    </row>
    <row r="3" ht="27.75" customHeight="1" spans="1:15">
      <c r="A3" s="5" t="s">
        <v>2</v>
      </c>
      <c r="B3" s="6"/>
      <c r="C3" s="7"/>
      <c r="D3" s="8"/>
      <c r="E3" s="9"/>
      <c r="F3" s="9"/>
      <c r="G3" s="9"/>
      <c r="H3" s="9"/>
      <c r="I3" s="9"/>
      <c r="J3" s="9"/>
      <c r="K3" s="9"/>
      <c r="L3" s="9"/>
      <c r="M3" s="9"/>
      <c r="N3" s="8" t="s">
        <v>3</v>
      </c>
      <c r="O3" s="3"/>
    </row>
    <row r="4" ht="28.5" customHeight="1" spans="1:15">
      <c r="A4" s="10" t="s">
        <v>4</v>
      </c>
      <c r="B4" s="11" t="s">
        <v>5</v>
      </c>
      <c r="C4" s="11" t="s">
        <v>6</v>
      </c>
      <c r="D4" s="11"/>
      <c r="E4" s="11" t="s">
        <v>7</v>
      </c>
      <c r="F4" s="11">
        <v>2025</v>
      </c>
      <c r="G4" s="11"/>
      <c r="H4" s="11"/>
      <c r="I4" s="11" t="s">
        <v>8</v>
      </c>
      <c r="J4" s="18">
        <v>271</v>
      </c>
      <c r="K4" s="36"/>
      <c r="L4" s="36"/>
      <c r="M4" s="36"/>
      <c r="N4" s="37"/>
      <c r="O4" s="3"/>
    </row>
    <row r="5" ht="28.5" customHeight="1" spans="1:15">
      <c r="A5" s="10"/>
      <c r="B5" s="11" t="s">
        <v>9</v>
      </c>
      <c r="C5" s="11" t="s">
        <v>10</v>
      </c>
      <c r="D5" s="11"/>
      <c r="E5" s="11" t="s">
        <v>11</v>
      </c>
      <c r="F5" s="11">
        <v>22891037</v>
      </c>
      <c r="G5" s="11"/>
      <c r="H5" s="11"/>
      <c r="I5" s="11" t="s">
        <v>12</v>
      </c>
      <c r="J5" s="38" t="s">
        <v>13</v>
      </c>
      <c r="K5" s="38"/>
      <c r="L5" s="38"/>
      <c r="M5" s="38"/>
      <c r="N5" s="38"/>
      <c r="O5" s="38"/>
    </row>
    <row r="6" ht="38.25" customHeight="1" spans="1:15">
      <c r="A6" s="10"/>
      <c r="B6" s="11" t="s">
        <v>14</v>
      </c>
      <c r="C6" s="11"/>
      <c r="D6" s="11" t="s">
        <v>15</v>
      </c>
      <c r="E6" s="11"/>
      <c r="F6" s="11"/>
      <c r="G6" s="11"/>
      <c r="H6" s="11"/>
      <c r="I6" s="11" t="s">
        <v>16</v>
      </c>
      <c r="J6" s="11" t="s">
        <v>17</v>
      </c>
      <c r="K6" s="11"/>
      <c r="L6" s="11"/>
      <c r="M6" s="11"/>
      <c r="N6" s="11"/>
      <c r="O6" s="3"/>
    </row>
    <row r="7" ht="44.25" customHeight="1" spans="1:15">
      <c r="A7" s="10" t="s">
        <v>18</v>
      </c>
      <c r="B7" s="11"/>
      <c r="C7" s="10" t="s">
        <v>19</v>
      </c>
      <c r="D7" s="11" t="s">
        <v>20</v>
      </c>
      <c r="E7" s="11"/>
      <c r="F7" s="11" t="s">
        <v>21</v>
      </c>
      <c r="G7" s="11"/>
      <c r="H7" s="11"/>
      <c r="I7" s="11"/>
      <c r="J7" s="11" t="s">
        <v>22</v>
      </c>
      <c r="K7" s="11"/>
      <c r="L7" s="18" t="s">
        <v>23</v>
      </c>
      <c r="M7" s="36"/>
      <c r="N7" s="37"/>
      <c r="O7" s="3"/>
    </row>
    <row r="8" ht="30" customHeight="1" spans="1:15">
      <c r="A8" s="10"/>
      <c r="B8" s="12" t="s">
        <v>24</v>
      </c>
      <c r="C8" s="11" t="s">
        <v>25</v>
      </c>
      <c r="D8" s="11">
        <v>271</v>
      </c>
      <c r="E8" s="11"/>
      <c r="F8" s="11">
        <v>0</v>
      </c>
      <c r="G8" s="11"/>
      <c r="H8" s="11"/>
      <c r="I8" s="11"/>
      <c r="J8" s="11">
        <f>D8+F8</f>
        <v>271</v>
      </c>
      <c r="K8" s="11"/>
      <c r="L8" s="18" t="s">
        <v>26</v>
      </c>
      <c r="M8" s="36"/>
      <c r="N8" s="37"/>
      <c r="O8" s="3"/>
    </row>
    <row r="9" ht="30" customHeight="1" spans="1:15">
      <c r="A9" s="10"/>
      <c r="B9" s="12"/>
      <c r="C9" s="10" t="s">
        <v>27</v>
      </c>
      <c r="D9" s="11">
        <v>24</v>
      </c>
      <c r="E9" s="11"/>
      <c r="F9" s="11">
        <v>278.800193</v>
      </c>
      <c r="G9" s="11"/>
      <c r="H9" s="11"/>
      <c r="I9" s="11"/>
      <c r="J9" s="11">
        <f>D9+F9</f>
        <v>302.800193</v>
      </c>
      <c r="K9" s="11"/>
      <c r="L9" s="18" t="s">
        <v>28</v>
      </c>
      <c r="M9" s="36"/>
      <c r="N9" s="37"/>
      <c r="O9" s="3"/>
    </row>
    <row r="10" ht="30" customHeight="1" spans="1:15">
      <c r="A10" s="10"/>
      <c r="B10" s="13" t="s">
        <v>29</v>
      </c>
      <c r="C10" s="10" t="s">
        <v>30</v>
      </c>
      <c r="D10" s="11">
        <v>23.889663</v>
      </c>
      <c r="E10" s="11"/>
      <c r="F10" s="11">
        <v>278.800193</v>
      </c>
      <c r="G10" s="11"/>
      <c r="H10" s="11"/>
      <c r="I10" s="11"/>
      <c r="J10" s="11">
        <f>D10+F10</f>
        <v>302.689856</v>
      </c>
      <c r="K10" s="11"/>
      <c r="L10" s="18" t="s">
        <v>28</v>
      </c>
      <c r="M10" s="36"/>
      <c r="N10" s="37"/>
      <c r="O10" s="3"/>
    </row>
    <row r="11" ht="30" customHeight="1" spans="1:15">
      <c r="A11" s="10"/>
      <c r="B11" s="14"/>
      <c r="C11" s="10" t="s">
        <v>31</v>
      </c>
      <c r="D11" s="15">
        <f>D10/D9</f>
        <v>0.995402625</v>
      </c>
      <c r="E11" s="15"/>
      <c r="F11" s="16">
        <f>F9/F10*100%</f>
        <v>1</v>
      </c>
      <c r="G11" s="16"/>
      <c r="H11" s="16"/>
      <c r="I11" s="16"/>
      <c r="J11" s="39">
        <f>J10/J9</f>
        <v>0.999635611196589</v>
      </c>
      <c r="K11" s="39"/>
      <c r="L11" s="18" t="s">
        <v>26</v>
      </c>
      <c r="M11" s="36"/>
      <c r="N11" s="37"/>
      <c r="O11" s="3"/>
    </row>
    <row r="12" ht="79.5" customHeight="1" spans="1:15">
      <c r="A12" s="10"/>
      <c r="B12" s="12" t="s">
        <v>32</v>
      </c>
      <c r="C12" s="11" t="s">
        <v>33</v>
      </c>
      <c r="D12" s="11" t="s">
        <v>34</v>
      </c>
      <c r="E12" s="11"/>
      <c r="F12" s="11" t="s">
        <v>35</v>
      </c>
      <c r="G12" s="11"/>
      <c r="H12" s="11" t="s">
        <v>36</v>
      </c>
      <c r="I12" s="11"/>
      <c r="J12" s="11"/>
      <c r="K12" s="11"/>
      <c r="L12" s="11" t="s">
        <v>37</v>
      </c>
      <c r="M12" s="11" t="s">
        <v>38</v>
      </c>
      <c r="N12" s="11"/>
      <c r="O12" s="3"/>
    </row>
    <row r="13" ht="46.5" customHeight="1" spans="1:15">
      <c r="A13" s="10" t="s">
        <v>39</v>
      </c>
      <c r="B13" s="17" t="s">
        <v>40</v>
      </c>
      <c r="C13" s="11" t="s">
        <v>41</v>
      </c>
      <c r="D13" s="11"/>
      <c r="E13" s="11"/>
      <c r="F13" s="11" t="s">
        <v>42</v>
      </c>
      <c r="G13" s="11"/>
      <c r="H13" s="18" t="s">
        <v>41</v>
      </c>
      <c r="I13" s="36"/>
      <c r="J13" s="36"/>
      <c r="K13" s="36"/>
      <c r="L13" s="40"/>
      <c r="M13" s="40"/>
      <c r="N13" s="41"/>
      <c r="O13" s="3"/>
    </row>
    <row r="14" spans="1:15">
      <c r="A14" s="19" t="s">
        <v>43</v>
      </c>
      <c r="B14" s="19"/>
      <c r="C14" s="2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3"/>
    </row>
    <row r="15" customHeight="1" spans="1:15">
      <c r="A15" s="10" t="s">
        <v>44</v>
      </c>
      <c r="B15" s="10"/>
      <c r="C15" s="11"/>
      <c r="D15" s="10"/>
      <c r="E15" s="10"/>
      <c r="F15" s="10"/>
      <c r="G15" s="10" t="s">
        <v>45</v>
      </c>
      <c r="H15" s="10" t="s">
        <v>46</v>
      </c>
      <c r="I15" s="10" t="s">
        <v>47</v>
      </c>
      <c r="J15" s="10" t="s">
        <v>48</v>
      </c>
      <c r="K15" s="10" t="s">
        <v>49</v>
      </c>
      <c r="L15" s="10" t="s">
        <v>50</v>
      </c>
      <c r="M15" s="10" t="s">
        <v>51</v>
      </c>
      <c r="N15" s="10" t="s">
        <v>52</v>
      </c>
      <c r="O15" s="3"/>
    </row>
    <row r="16" ht="24.75" customHeight="1" spans="1:15">
      <c r="A16" s="10" t="s">
        <v>53</v>
      </c>
      <c r="B16" s="10"/>
      <c r="C16" s="11" t="s">
        <v>54</v>
      </c>
      <c r="D16" s="10"/>
      <c r="E16" s="10" t="s">
        <v>55</v>
      </c>
      <c r="F16" s="10"/>
      <c r="G16" s="10"/>
      <c r="H16" s="10"/>
      <c r="I16" s="10"/>
      <c r="J16" s="10"/>
      <c r="K16" s="10"/>
      <c r="L16" s="10"/>
      <c r="M16" s="10"/>
      <c r="N16" s="10"/>
      <c r="O16" s="3"/>
    </row>
    <row r="17" ht="33.75" customHeight="1" spans="1:15">
      <c r="A17" s="10" t="s">
        <v>56</v>
      </c>
      <c r="B17" s="10" t="s">
        <v>57</v>
      </c>
      <c r="C17" s="11" t="s">
        <v>56</v>
      </c>
      <c r="D17" s="10" t="s">
        <v>57</v>
      </c>
      <c r="E17" s="10" t="s">
        <v>56</v>
      </c>
      <c r="F17" s="10" t="s">
        <v>57</v>
      </c>
      <c r="G17" s="10"/>
      <c r="H17" s="10"/>
      <c r="I17" s="10"/>
      <c r="J17" s="10"/>
      <c r="K17" s="10"/>
      <c r="L17" s="10"/>
      <c r="M17" s="10"/>
      <c r="N17" s="10"/>
      <c r="O17" s="3"/>
    </row>
    <row r="18" ht="152.1" customHeight="1" spans="1:16">
      <c r="A18" s="21" t="s">
        <v>58</v>
      </c>
      <c r="B18" s="11">
        <v>25</v>
      </c>
      <c r="C18" s="11" t="s">
        <v>59</v>
      </c>
      <c r="D18" s="11">
        <v>10</v>
      </c>
      <c r="E18" s="11" t="s">
        <v>60</v>
      </c>
      <c r="F18" s="11">
        <v>10</v>
      </c>
      <c r="G18" s="11" t="s">
        <v>61</v>
      </c>
      <c r="H18" s="15">
        <f>J11</f>
        <v>0.999635611196589</v>
      </c>
      <c r="I18" s="11">
        <v>10</v>
      </c>
      <c r="J18" s="11" t="s">
        <v>62</v>
      </c>
      <c r="K18" s="11" t="s">
        <v>63</v>
      </c>
      <c r="L18" s="11"/>
      <c r="M18" s="11" t="s">
        <v>64</v>
      </c>
      <c r="N18" s="11" t="s">
        <v>65</v>
      </c>
      <c r="O18" s="3"/>
      <c r="P18" s="42"/>
    </row>
    <row r="19" ht="330.95" customHeight="1" spans="1:15">
      <c r="A19" s="22"/>
      <c r="B19" s="11"/>
      <c r="C19" s="11" t="s">
        <v>66</v>
      </c>
      <c r="D19" s="11">
        <v>15</v>
      </c>
      <c r="E19" s="11" t="s">
        <v>67</v>
      </c>
      <c r="F19" s="11">
        <v>10</v>
      </c>
      <c r="G19" s="11" t="s">
        <v>68</v>
      </c>
      <c r="H19" s="23">
        <v>1</v>
      </c>
      <c r="I19" s="11">
        <v>7.5</v>
      </c>
      <c r="J19" s="11" t="s">
        <v>62</v>
      </c>
      <c r="K19" s="11" t="s">
        <v>69</v>
      </c>
      <c r="L19" s="11"/>
      <c r="M19" s="11" t="s">
        <v>70</v>
      </c>
      <c r="N19" s="11" t="s">
        <v>71</v>
      </c>
      <c r="O19" s="3"/>
    </row>
    <row r="20" ht="194.1" customHeight="1" spans="1:15">
      <c r="A20" s="6"/>
      <c r="B20" s="11"/>
      <c r="C20" s="11"/>
      <c r="D20" s="24"/>
      <c r="E20" s="11" t="s">
        <v>72</v>
      </c>
      <c r="F20" s="11">
        <v>5</v>
      </c>
      <c r="G20" s="11" t="s">
        <v>73</v>
      </c>
      <c r="H20" s="23">
        <v>1</v>
      </c>
      <c r="I20" s="11">
        <v>7.5</v>
      </c>
      <c r="J20" s="11" t="s">
        <v>62</v>
      </c>
      <c r="K20" s="11" t="s">
        <v>74</v>
      </c>
      <c r="L20" s="11"/>
      <c r="M20" s="11" t="s">
        <v>75</v>
      </c>
      <c r="N20" s="43" t="s">
        <v>76</v>
      </c>
      <c r="O20" s="3"/>
    </row>
    <row r="21" ht="78" customHeight="1" spans="1:15">
      <c r="A21" s="21" t="s">
        <v>77</v>
      </c>
      <c r="B21" s="21">
        <v>5</v>
      </c>
      <c r="C21" s="21" t="s">
        <v>78</v>
      </c>
      <c r="D21" s="21">
        <v>5</v>
      </c>
      <c r="E21" s="11" t="s">
        <v>79</v>
      </c>
      <c r="F21" s="21" t="s">
        <v>80</v>
      </c>
      <c r="G21" s="23">
        <v>0</v>
      </c>
      <c r="H21" s="23">
        <v>0</v>
      </c>
      <c r="I21" s="11">
        <f>D21/2</f>
        <v>2.5</v>
      </c>
      <c r="J21" s="11" t="s">
        <v>62</v>
      </c>
      <c r="K21" s="11" t="s">
        <v>81</v>
      </c>
      <c r="L21" s="11"/>
      <c r="M21" s="21" t="s">
        <v>82</v>
      </c>
      <c r="N21" s="21" t="s">
        <v>83</v>
      </c>
      <c r="O21" s="3"/>
    </row>
    <row r="22" ht="80.1" customHeight="1" spans="1:15">
      <c r="A22" s="22"/>
      <c r="B22" s="22"/>
      <c r="C22" s="6"/>
      <c r="D22" s="22"/>
      <c r="E22" s="11" t="s">
        <v>84</v>
      </c>
      <c r="F22" s="22"/>
      <c r="G22" s="11" t="s">
        <v>61</v>
      </c>
      <c r="H22" s="15">
        <f>H18</f>
        <v>0.999635611196589</v>
      </c>
      <c r="I22" s="11">
        <f>I21</f>
        <v>2.5</v>
      </c>
      <c r="J22" s="11" t="s">
        <v>62</v>
      </c>
      <c r="K22" s="11" t="s">
        <v>85</v>
      </c>
      <c r="L22" s="11"/>
      <c r="M22" s="22"/>
      <c r="N22" s="22"/>
      <c r="O22" s="3"/>
    </row>
    <row r="23" ht="63" customHeight="1" spans="1:15">
      <c r="A23" s="22"/>
      <c r="B23" s="22"/>
      <c r="C23" s="11" t="s">
        <v>86</v>
      </c>
      <c r="D23" s="22"/>
      <c r="E23" s="11"/>
      <c r="F23" s="22"/>
      <c r="G23" s="11"/>
      <c r="H23" s="11"/>
      <c r="I23" s="11"/>
      <c r="J23" s="11"/>
      <c r="K23" s="11"/>
      <c r="L23" s="11"/>
      <c r="M23" s="22"/>
      <c r="N23" s="22"/>
      <c r="O23" s="3"/>
    </row>
    <row r="24" ht="69" customHeight="1" spans="1:15">
      <c r="A24" s="6"/>
      <c r="B24" s="6"/>
      <c r="C24" s="11" t="s">
        <v>87</v>
      </c>
      <c r="D24" s="6"/>
      <c r="E24" s="11"/>
      <c r="F24" s="6"/>
      <c r="G24" s="11"/>
      <c r="H24" s="11"/>
      <c r="I24" s="11"/>
      <c r="J24" s="11"/>
      <c r="K24" s="11"/>
      <c r="L24" s="11"/>
      <c r="M24" s="22"/>
      <c r="N24" s="22"/>
      <c r="O24" s="3"/>
    </row>
    <row r="25" ht="90" customHeight="1" spans="1:15">
      <c r="A25" s="21" t="s">
        <v>88</v>
      </c>
      <c r="B25" s="21">
        <v>35</v>
      </c>
      <c r="C25" s="21" t="s">
        <v>89</v>
      </c>
      <c r="D25" s="21">
        <v>15</v>
      </c>
      <c r="E25" s="11" t="s">
        <v>90</v>
      </c>
      <c r="F25" s="21" t="s">
        <v>91</v>
      </c>
      <c r="G25" s="23">
        <v>1</v>
      </c>
      <c r="H25" s="23">
        <v>0.5</v>
      </c>
      <c r="I25" s="11">
        <v>7.5</v>
      </c>
      <c r="J25" s="11" t="s">
        <v>92</v>
      </c>
      <c r="K25" s="11" t="s">
        <v>93</v>
      </c>
      <c r="L25" s="11"/>
      <c r="M25" s="21" t="s">
        <v>94</v>
      </c>
      <c r="N25" s="22"/>
      <c r="O25" s="3"/>
    </row>
    <row r="26" ht="49" customHeight="1" spans="1:15">
      <c r="A26" s="22"/>
      <c r="B26" s="22"/>
      <c r="C26" s="6"/>
      <c r="D26" s="6"/>
      <c r="E26" s="11"/>
      <c r="F26" s="6"/>
      <c r="G26" s="23"/>
      <c r="H26" s="23"/>
      <c r="I26" s="11"/>
      <c r="J26" s="11"/>
      <c r="K26" s="11"/>
      <c r="L26" s="11"/>
      <c r="M26" s="22"/>
      <c r="N26" s="22"/>
      <c r="O26" s="3"/>
    </row>
    <row r="27" ht="71.1" customHeight="1" spans="1:15">
      <c r="A27" s="22"/>
      <c r="B27" s="22"/>
      <c r="C27" s="21" t="s">
        <v>95</v>
      </c>
      <c r="D27" s="21">
        <v>15</v>
      </c>
      <c r="E27" s="11" t="s">
        <v>96</v>
      </c>
      <c r="F27" s="21" t="s">
        <v>91</v>
      </c>
      <c r="G27" s="23">
        <v>1</v>
      </c>
      <c r="H27" s="23">
        <v>1</v>
      </c>
      <c r="I27" s="11">
        <v>15</v>
      </c>
      <c r="J27" s="11" t="s">
        <v>62</v>
      </c>
      <c r="K27" s="11" t="s">
        <v>97</v>
      </c>
      <c r="L27" s="11"/>
      <c r="M27" s="22"/>
      <c r="N27" s="22"/>
      <c r="O27" s="3"/>
    </row>
    <row r="28" ht="54" customHeight="1" spans="1:15">
      <c r="A28" s="22"/>
      <c r="B28" s="22"/>
      <c r="C28" s="6"/>
      <c r="D28" s="6"/>
      <c r="E28" s="11"/>
      <c r="F28" s="6"/>
      <c r="G28" s="23"/>
      <c r="H28" s="23"/>
      <c r="I28" s="11"/>
      <c r="J28" s="11"/>
      <c r="K28" s="11"/>
      <c r="L28" s="11"/>
      <c r="M28" s="22"/>
      <c r="N28" s="22"/>
      <c r="O28" s="3"/>
    </row>
    <row r="29" ht="69.95" customHeight="1" spans="1:15">
      <c r="A29" s="22"/>
      <c r="B29" s="22"/>
      <c r="C29" s="11" t="s">
        <v>98</v>
      </c>
      <c r="D29" s="11">
        <v>5</v>
      </c>
      <c r="E29" s="11" t="s">
        <v>99</v>
      </c>
      <c r="F29" s="11" t="s">
        <v>80</v>
      </c>
      <c r="G29" s="23">
        <v>1</v>
      </c>
      <c r="H29" s="23">
        <v>1</v>
      </c>
      <c r="I29" s="11">
        <v>5</v>
      </c>
      <c r="J29" s="11" t="s">
        <v>92</v>
      </c>
      <c r="K29" s="11" t="s">
        <v>100</v>
      </c>
      <c r="L29" s="11"/>
      <c r="M29" s="22"/>
      <c r="N29" s="22"/>
      <c r="O29" s="3"/>
    </row>
    <row r="30" ht="76" customHeight="1" spans="1:15">
      <c r="A30" s="25" t="s">
        <v>101</v>
      </c>
      <c r="B30" s="21">
        <v>25</v>
      </c>
      <c r="C30" s="11" t="s">
        <v>102</v>
      </c>
      <c r="D30" s="11">
        <v>25</v>
      </c>
      <c r="E30" s="11"/>
      <c r="F30" s="21" t="s">
        <v>103</v>
      </c>
      <c r="G30" s="11"/>
      <c r="H30" s="11"/>
      <c r="I30" s="11"/>
      <c r="J30" s="11"/>
      <c r="K30" s="11"/>
      <c r="L30" s="11"/>
      <c r="M30" s="21" t="s">
        <v>104</v>
      </c>
      <c r="N30" s="22"/>
      <c r="O30" s="3"/>
    </row>
    <row r="31" ht="114" customHeight="1" spans="1:15">
      <c r="A31" s="26"/>
      <c r="B31" s="22"/>
      <c r="C31" s="11" t="s">
        <v>105</v>
      </c>
      <c r="D31" s="11"/>
      <c r="E31" s="11" t="s">
        <v>106</v>
      </c>
      <c r="F31" s="22"/>
      <c r="G31" s="11" t="s">
        <v>107</v>
      </c>
      <c r="H31" s="11" t="s">
        <v>107</v>
      </c>
      <c r="I31" s="11">
        <v>25</v>
      </c>
      <c r="J31" s="11" t="s">
        <v>62</v>
      </c>
      <c r="K31" s="11" t="s">
        <v>108</v>
      </c>
      <c r="L31" s="11"/>
      <c r="M31" s="22"/>
      <c r="N31" s="22"/>
      <c r="O31" s="3"/>
    </row>
    <row r="32" ht="56" customHeight="1" spans="1:15">
      <c r="A32" s="27"/>
      <c r="B32" s="6"/>
      <c r="C32" s="11" t="s">
        <v>109</v>
      </c>
      <c r="D32" s="11"/>
      <c r="E32" s="11"/>
      <c r="F32" s="6"/>
      <c r="G32" s="11"/>
      <c r="H32" s="11"/>
      <c r="I32" s="11"/>
      <c r="J32" s="11"/>
      <c r="K32" s="11"/>
      <c r="L32" s="11"/>
      <c r="M32" s="22"/>
      <c r="N32" s="22"/>
      <c r="O32" s="3"/>
    </row>
    <row r="33" ht="72.95" customHeight="1" spans="1:15">
      <c r="A33" s="21" t="s">
        <v>110</v>
      </c>
      <c r="B33" s="21">
        <v>10</v>
      </c>
      <c r="C33" s="21" t="s">
        <v>111</v>
      </c>
      <c r="D33" s="21">
        <v>10</v>
      </c>
      <c r="E33" s="11" t="s">
        <v>112</v>
      </c>
      <c r="F33" s="21" t="s">
        <v>113</v>
      </c>
      <c r="G33" s="11" t="s">
        <v>61</v>
      </c>
      <c r="H33" s="11" t="s">
        <v>61</v>
      </c>
      <c r="I33" s="11">
        <v>5</v>
      </c>
      <c r="J33" s="11" t="s">
        <v>62</v>
      </c>
      <c r="K33" s="11" t="s">
        <v>114</v>
      </c>
      <c r="L33" s="11"/>
      <c r="M33" s="22"/>
      <c r="N33" s="22"/>
      <c r="O33" s="3"/>
    </row>
    <row r="34" ht="72.95" customHeight="1" spans="1:15">
      <c r="A34" s="6"/>
      <c r="B34" s="22"/>
      <c r="C34" s="22"/>
      <c r="D34" s="22"/>
      <c r="E34" s="11" t="s">
        <v>115</v>
      </c>
      <c r="F34" s="6"/>
      <c r="G34" s="11" t="s">
        <v>116</v>
      </c>
      <c r="H34" s="11" t="s">
        <v>116</v>
      </c>
      <c r="I34" s="11">
        <v>4</v>
      </c>
      <c r="J34" s="11" t="s">
        <v>117</v>
      </c>
      <c r="K34" s="11" t="s">
        <v>118</v>
      </c>
      <c r="L34" s="11"/>
      <c r="M34" s="6"/>
      <c r="N34" s="6"/>
      <c r="O34" s="3"/>
    </row>
    <row r="35" ht="39" customHeight="1" spans="1:15">
      <c r="A35" s="10" t="s">
        <v>119</v>
      </c>
      <c r="B35" s="10">
        <v>100</v>
      </c>
      <c r="C35" s="10" t="s">
        <v>120</v>
      </c>
      <c r="D35" s="10">
        <v>100</v>
      </c>
      <c r="E35" s="10" t="s">
        <v>120</v>
      </c>
      <c r="F35" s="10">
        <v>100</v>
      </c>
      <c r="G35" s="11" t="s">
        <v>120</v>
      </c>
      <c r="H35" s="11" t="s">
        <v>120</v>
      </c>
      <c r="I35" s="11">
        <f>SUM(I18:I34)</f>
        <v>91.5</v>
      </c>
      <c r="J35" s="11" t="s">
        <v>120</v>
      </c>
      <c r="K35" s="11" t="s">
        <v>120</v>
      </c>
      <c r="L35" s="11" t="s">
        <v>120</v>
      </c>
      <c r="M35" s="10" t="s">
        <v>120</v>
      </c>
      <c r="N35" s="11" t="s">
        <v>120</v>
      </c>
      <c r="O35" s="3"/>
    </row>
    <row r="36" ht="33" customHeight="1" spans="1:15">
      <c r="A36" s="28" t="s">
        <v>121</v>
      </c>
      <c r="B36" s="29"/>
      <c r="C36" s="29"/>
      <c r="D36" s="29"/>
      <c r="E36" s="29"/>
      <c r="F36" s="30"/>
      <c r="G36" s="28" t="s">
        <v>122</v>
      </c>
      <c r="H36" s="29"/>
      <c r="I36" s="29"/>
      <c r="J36" s="29"/>
      <c r="K36" s="29"/>
      <c r="L36" s="29"/>
      <c r="M36" s="29"/>
      <c r="N36" s="30"/>
      <c r="O36" s="3"/>
    </row>
    <row r="37" ht="33" customHeight="1" spans="1:15">
      <c r="A37" s="31" t="s">
        <v>123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"/>
    </row>
    <row r="38" ht="75.95" customHeight="1" spans="1:15">
      <c r="A38" s="32" t="s">
        <v>124</v>
      </c>
      <c r="B38" s="33"/>
      <c r="C38" s="33"/>
      <c r="D38" s="33"/>
      <c r="E38" s="33"/>
      <c r="F38" s="33"/>
      <c r="G38" s="33"/>
      <c r="H38" s="33"/>
      <c r="I38" s="32" t="s">
        <v>125</v>
      </c>
      <c r="J38" s="33"/>
      <c r="K38" s="33"/>
      <c r="L38" s="33"/>
      <c r="M38" s="33"/>
      <c r="N38" s="33"/>
      <c r="O38" s="3"/>
    </row>
    <row r="39" ht="147" customHeight="1" spans="1:15">
      <c r="A39" s="31" t="s">
        <v>126</v>
      </c>
      <c r="B39" s="34"/>
      <c r="C39" s="34"/>
      <c r="D39" s="35" t="s">
        <v>127</v>
      </c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3"/>
    </row>
  </sheetData>
  <mergeCells count="92">
    <mergeCell ref="A2:N2"/>
    <mergeCell ref="A3:C3"/>
    <mergeCell ref="D3:M3"/>
    <mergeCell ref="C4:D4"/>
    <mergeCell ref="F4:H4"/>
    <mergeCell ref="J4:N4"/>
    <mergeCell ref="C5:D5"/>
    <mergeCell ref="F5:H5"/>
    <mergeCell ref="J5:O5"/>
    <mergeCell ref="B6:C6"/>
    <mergeCell ref="D6:H6"/>
    <mergeCell ref="J6:N6"/>
    <mergeCell ref="D7:E7"/>
    <mergeCell ref="F7:I7"/>
    <mergeCell ref="J7:K7"/>
    <mergeCell ref="L7:N7"/>
    <mergeCell ref="D8:E8"/>
    <mergeCell ref="F8:I8"/>
    <mergeCell ref="J8:K8"/>
    <mergeCell ref="L8:N8"/>
    <mergeCell ref="D9:E9"/>
    <mergeCell ref="F9:I9"/>
    <mergeCell ref="J9:K9"/>
    <mergeCell ref="L9:N9"/>
    <mergeCell ref="D10:E10"/>
    <mergeCell ref="F10:I10"/>
    <mergeCell ref="J10:K10"/>
    <mergeCell ref="L10:N10"/>
    <mergeCell ref="D11:E11"/>
    <mergeCell ref="F11:I11"/>
    <mergeCell ref="J11:K11"/>
    <mergeCell ref="L11:N11"/>
    <mergeCell ref="D12:E12"/>
    <mergeCell ref="F12:G12"/>
    <mergeCell ref="H12:K12"/>
    <mergeCell ref="M12:N12"/>
    <mergeCell ref="C13:E13"/>
    <mergeCell ref="F13:G13"/>
    <mergeCell ref="H13:N13"/>
    <mergeCell ref="A14:N14"/>
    <mergeCell ref="A15:F15"/>
    <mergeCell ref="A16:B16"/>
    <mergeCell ref="C16:D16"/>
    <mergeCell ref="E16:F16"/>
    <mergeCell ref="A36:F36"/>
    <mergeCell ref="G36:N36"/>
    <mergeCell ref="A37:N37"/>
    <mergeCell ref="A38:H38"/>
    <mergeCell ref="I38:N38"/>
    <mergeCell ref="A39:C39"/>
    <mergeCell ref="D39:N39"/>
    <mergeCell ref="A4:A6"/>
    <mergeCell ref="A7:A12"/>
    <mergeCell ref="A18:A20"/>
    <mergeCell ref="A21:A24"/>
    <mergeCell ref="A25:A29"/>
    <mergeCell ref="A30:A32"/>
    <mergeCell ref="A33:A34"/>
    <mergeCell ref="B8:B9"/>
    <mergeCell ref="B10:B11"/>
    <mergeCell ref="B21:B24"/>
    <mergeCell ref="B25:B29"/>
    <mergeCell ref="B30:B32"/>
    <mergeCell ref="B33:B34"/>
    <mergeCell ref="C21:C22"/>
    <mergeCell ref="C25:C26"/>
    <mergeCell ref="C27:C28"/>
    <mergeCell ref="C33:C34"/>
    <mergeCell ref="D19:D20"/>
    <mergeCell ref="D21:D24"/>
    <mergeCell ref="D25:D26"/>
    <mergeCell ref="D27:D28"/>
    <mergeCell ref="D30:D32"/>
    <mergeCell ref="D33:D34"/>
    <mergeCell ref="F21:F24"/>
    <mergeCell ref="F25:F26"/>
    <mergeCell ref="F27:F28"/>
    <mergeCell ref="F30:F32"/>
    <mergeCell ref="F33:F34"/>
    <mergeCell ref="G15:G17"/>
    <mergeCell ref="H15:H17"/>
    <mergeCell ref="I15:I17"/>
    <mergeCell ref="J15:J17"/>
    <mergeCell ref="K15:K17"/>
    <mergeCell ref="L15:L17"/>
    <mergeCell ref="M15:M17"/>
    <mergeCell ref="M21:M24"/>
    <mergeCell ref="M25:M29"/>
    <mergeCell ref="M30:M34"/>
    <mergeCell ref="N15:N17"/>
    <mergeCell ref="N21:N34"/>
    <mergeCell ref="O21:O24"/>
  </mergeCells>
  <printOptions horizontalCentered="1"/>
  <pageMargins left="0.314583333333333" right="0.314583333333333" top="0.550694444444444" bottom="0.550694444444444" header="0.314583333333333" footer="0.314583333333333"/>
  <pageSetup paperSize="9" scale="51" fitToHeight="0" orientation="portrait"/>
  <headerFooter/>
  <rowBreaks count="1" manualBreakCount="1">
    <brk id="2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北区二路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叶文欣</cp:lastModifiedBy>
  <dcterms:created xsi:type="dcterms:W3CDTF">2026-05-21T15:25:00Z</dcterms:created>
  <dcterms:modified xsi:type="dcterms:W3CDTF">2026-08-21T02:37:19Z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40E071C7CD9FC3C10AB4836A53A17831_43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1</vt:i4>
  </property>
</Properties>
</file>