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北区一路" sheetId="1" r:id="rId1"/>
  </sheets>
  <definedNames>
    <definedName name="_xlnm.Print_Area" localSheetId="0">北区一路!$A$1:$N$39</definedName>
    <definedName name="_xlnm.Print_Titles" localSheetId="0">北区一路!$15:$17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<sst xmlns="http://schemas.openxmlformats.org/spreadsheetml/2006/main" count="157" uniqueCount="128">
  <si>
    <t>附件3</t>
  </si>
  <si>
    <t>松山湖项目绩效自评指标评分表</t>
  </si>
  <si>
    <t>填报单位名称：松山湖城市建设局</t>
  </si>
  <si>
    <t>金额单位：万元</t>
  </si>
  <si>
    <t>基本
情况</t>
  </si>
  <si>
    <t>项目名称</t>
  </si>
  <si>
    <t>J2023050华为253地块外域截水工程</t>
  </si>
  <si>
    <t>评价年度</t>
  </si>
  <si>
    <t>评价金额</t>
  </si>
  <si>
    <t>联系人</t>
  </si>
  <si>
    <t>黄冰</t>
  </si>
  <si>
    <t>联系电话</t>
  </si>
  <si>
    <t>项目类别</t>
  </si>
  <si>
    <t>其他特定目标类（基建类）</t>
  </si>
  <si>
    <t>实施文件依据</t>
  </si>
  <si>
    <t>根据管委会会议决定事项通知[2022]150号（审议启动华为253地块外域截水工程项目建设问题）</t>
  </si>
  <si>
    <t>主要实施内容</t>
  </si>
  <si>
    <t>本工程位于东莞市松山湖高新区，为华253地块外域截水工程，华为253地块外围红线地块目前为原状地貌，地块汇集山体水通过自然散排形式汇入北侧鱼塘，再排入松木山水泄洪渠。根据现有地形地势，地块部分水无出入，以及接入市政管网偏小。项目建设具体内容为：通过新建四条截洪沟汇集沿线高地水以及通过新建雨水管道对截洪沟收集水进行引流，汇入松木山水泄洪渠进行排放。华为地块北侧排水通过新建一条DN800管引流接入设计截洪沟，地块东侧水通过新建一条DN1200管引流接入松木山水泄洪渠，新建截洪沟长度约968m，尺寸BxH=1000x1000~2500x1000，新建雨水管管长约为313m，管ON600~DN1800。</t>
  </si>
  <si>
    <t>资金
情况</t>
  </si>
  <si>
    <t>资金分类</t>
  </si>
  <si>
    <t>园区财政资金</t>
  </si>
  <si>
    <t>其他资金（如有）</t>
  </si>
  <si>
    <t>小计</t>
  </si>
  <si>
    <t>其他资金说明</t>
  </si>
  <si>
    <t>资金安排情况</t>
  </si>
  <si>
    <t>年初预算安排</t>
  </si>
  <si>
    <t>/</t>
  </si>
  <si>
    <t>实际分配下达</t>
  </si>
  <si>
    <t>专项债</t>
  </si>
  <si>
    <t>资金使用情况</t>
  </si>
  <si>
    <t>实际支出金额</t>
  </si>
  <si>
    <t>预算执行率</t>
  </si>
  <si>
    <t>当年绩效目标情况</t>
  </si>
  <si>
    <t>预期总体目标</t>
  </si>
  <si>
    <t>2025年完成结算，支付结算款、服务费，预算执行率达到90%以上。为企业营造良好的生产经营环境，提升松山湖园区对优质企业的吸引力。</t>
  </si>
  <si>
    <t>目标具体完成情况</t>
  </si>
  <si>
    <t>除结算外，其余已完成</t>
  </si>
  <si>
    <t>未完成（如有）原因说明</t>
  </si>
  <si>
    <t>因施工单位自身原因未及时提交土方资料，导致结算滞后</t>
  </si>
  <si>
    <t>绩效信息公开</t>
  </si>
  <si>
    <t>本项目绩效目标公开网址</t>
  </si>
  <si>
    <t>绩效公开网址：http://ssl.dg.gov.cn/gkmlpt/content/4/4449/post_4449230.html#312</t>
  </si>
  <si>
    <t>本项目上年度绩效评价结果公开网址</t>
  </si>
  <si>
    <t>指标评分表</t>
  </si>
  <si>
    <t>评价指标</t>
  </si>
  <si>
    <t>评价年度预期值</t>
  </si>
  <si>
    <t>评价年度实现值</t>
  </si>
  <si>
    <t>自评分数</t>
  </si>
  <si>
    <t>定性指标完成档次</t>
  </si>
  <si>
    <t>具体完成情况说明</t>
  </si>
  <si>
    <t>财政复核评分</t>
  </si>
  <si>
    <t>评分标准</t>
  </si>
  <si>
    <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</si>
  <si>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</si>
  <si>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</si>
  <si>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</si>
  <si>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</si>
  <si>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</si>
  <si>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</si>
  <si>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</si>
  <si>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</si>
  <si>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≥90%</t>
  </si>
  <si>
    <t>优</t>
  </si>
  <si>
    <t>园区资金调整为专项债支付，配合园区专项债任务超额完成预算支出。资金支出率100%（调整预算）</t>
  </si>
  <si>
    <t xml:space="preserve">预算执行率（10分）。主要依据“实际支出金额/实际下达预算数*分值权重”计算核定得分。
因上级或政府工作任务调整，或其他不可抗力因素导致资金无法使用或项目终止的，单位一个月内主动向财政提出资金收回的，本指标不扣分，超过一个月的，酌情扣分。
</t>
  </si>
  <si>
    <t xml:space="preserve">1、项目目标批复表
2、预算批复、调剂、专项债下达等文件
3、2025年基建项目预算执行情况表1-12月终稿
</t>
  </si>
  <si>
    <t>事项管理</t>
  </si>
  <si>
    <t>监管有效性</t>
  </si>
  <si>
    <t>有效监管</t>
  </si>
  <si>
    <t>制度完善，有相应绩效公示，按相关要求招采，不存在资金执行不规范情况，预算及时支付</t>
  </si>
  <si>
    <t xml:space="preserve">
1.资金管理单位未建立有效管理机制，或管理机制落实不严；
2.项目未按规定进行预决算、绩效目标、绩效评价结果等信息公开；
3.应采取政府采购的项目未按要求进行政府采购，采购过程不符合相关法律法规，采购资金未按照合同约定的进度及时支付；
4.依法必须招标的工程建设项目未按要求进行招标投标，招标投标过程不符合相关法律法规；
5.审计、财政监督检查发现问题，整改落实不到位、不及时；
6.资金拨付未按规定程序审批，手续不完善；
7.项目支出不符合预算批复或合同规定的用途；
8.存在截留、挤占、挪用、虚列支出等情况。
存在上述问题之一，每项扣3分，扣完为止。
如发生重大安全生产事故，或存在违法违纪行为，或被纪检监察、财政、审计等部门检查发现存在严重问题的，项目直接评为“差”等次。
</t>
  </si>
  <si>
    <t>1、资金管理单位管理制度；
2、公示截图及2024年度松山湖财政支出绩效自评结果汇总表
3、政府采购或工程招投标有关公告、合同等；
4、项目各服务单位支付情况汇总表。</t>
  </si>
  <si>
    <t>自评管理质量</t>
  </si>
  <si>
    <t>良好</t>
  </si>
  <si>
    <t>按时完整规范填报资料</t>
  </si>
  <si>
    <t xml:space="preserve">
1.自评信息及资料报送不及时，自评信息填报不完整、不详细、不规范，视情况最多扣2分；
2.自评佐证资料不充分、不齐全，未能有效佐证各指标得分情况，视情况最多扣4分。
3.若绩效目标和指标设置不合理，不符合以下要求的，视情况最多扣4分：
（1）绩效目标与实际工作内容是否具有相关性；是否符合正常的业绩水平；是否与预算确定的项目投资额或资金量相匹配。
（2）依据绩效目标设定的绩效指标是否清晰、细化、可衡量等。
</t>
  </si>
  <si>
    <t>自评信息及资料已及时报送，自评信息填报完整，详细，规范，详见绩效自评相关佐证材料</t>
  </si>
  <si>
    <t>成本</t>
  </si>
  <si>
    <t>经济成本指标</t>
  </si>
  <si>
    <t>超概算比例</t>
  </si>
  <si>
    <t>各项指标权重=5/指标总数</t>
  </si>
  <si>
    <t>项目未超概（含变更）</t>
  </si>
  <si>
    <t xml:space="preserve">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
</t>
  </si>
  <si>
    <t>1、概算批复
2、施工合同价
3、结算审定表
4、土方消纳证明文件
5、财审问题回复
6、绩效目标批复文件
7、2025年基建项目预算执行情况表1-12月终稿
8、项目各服务单位支付情况汇总表
9、开工备案表、开工等资料
10、验收报告、分部分项验收报告、质量验收记录、检测检验报告；
11、移交资料；
12、现场完工完善排水等基础设施照片
13、满意度调查。</t>
  </si>
  <si>
    <t>年度预算执行率</t>
  </si>
  <si>
    <t>预算执行100%（调整预算）</t>
  </si>
  <si>
    <t>社会成本指标</t>
  </si>
  <si>
    <t>生态环境成本指标</t>
  </si>
  <si>
    <t>产出</t>
  </si>
  <si>
    <t>数量指标</t>
  </si>
  <si>
    <t>工程结算完成率</t>
  </si>
  <si>
    <t>各项指标权重=15/指标总数</t>
  </si>
  <si>
    <t>中</t>
  </si>
  <si>
    <t>因施工单位提交土方资料滞后，导致2026年4月结算完成</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</si>
  <si>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
3.因上级或政府工作任务调整，或其他不可抗力因素导致无相应产出情况的，提供单位红头说明文件后，可酌情给分。</t>
  </si>
  <si>
    <t>质量指标</t>
  </si>
  <si>
    <t>支付合规率</t>
  </si>
  <si>
    <t>按合同进行审批支付</t>
  </si>
  <si>
    <t>时效指标</t>
  </si>
  <si>
    <t>支付及时率</t>
  </si>
  <si>
    <t>按合同进行审核支付工程款</t>
  </si>
  <si>
    <t>效益</t>
  </si>
  <si>
    <t>经济效益指标</t>
  </si>
  <si>
    <t>各项指标权重=25/指标总数</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</si>
  <si>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
3.因上级或政府工作任务调整，或其他不可抗力因素导致无相应效益情况的，提供单位红头说明文件后，可酌情给分。</t>
  </si>
  <si>
    <t>社会效益指标</t>
  </si>
  <si>
    <t>基础设施完善度</t>
  </si>
  <si>
    <t>完善</t>
  </si>
  <si>
    <t>项目完工交付使用，方便华为253地块周边排水，附现状通行照片</t>
  </si>
  <si>
    <t>生态效益指标</t>
  </si>
  <si>
    <t>满意度</t>
  </si>
  <si>
    <t>服务对象满意度指标</t>
  </si>
  <si>
    <t>使用单位满意度</t>
  </si>
  <si>
    <t>各项指标权重=10/指标总数</t>
  </si>
  <si>
    <t>满意度调查</t>
  </si>
  <si>
    <t>结算争议</t>
  </si>
  <si>
    <t>无</t>
  </si>
  <si>
    <t>良</t>
  </si>
  <si>
    <t>已完成结算，施工单位对结算无争议</t>
  </si>
  <si>
    <t>合计：</t>
  </si>
  <si>
    <t>*</t>
  </si>
  <si>
    <t>绩效自评等级</t>
  </si>
  <si>
    <t>优        （等级划分为四档：90（含）-100分为优、80（含）-90分为良、60（含）-80分为中、60分以下为差）</t>
  </si>
  <si>
    <t>存在问题问题与改进措施：（自评工作质量、资金管理、项目管理、项目绩效等方面）</t>
  </si>
  <si>
    <t>存在问题：
1.结算未及时完成。
2.
……</t>
  </si>
  <si>
    <t>改进措施：
1.发函或约谈施工单位抓紧办理请款。
2.
……</t>
  </si>
  <si>
    <t>财政审核意见</t>
  </si>
  <si>
    <t>1.预算执行情况：园区财政年初预算金额(  )万元，实际下达预算金额(  )万元，实际支出金额( )万元，预算执行率( )%。（若需要另外补充情况可在这里补充）
2.产出方面：项目（基本完成/完成大部分/完成部分/）预期产出目标/大部分预期产出目标未完成/已交材料无法验证完成情况。具体情况：
3.效果方面：项目（基本实现/实现大部分/实现部分/）预期效益目标/项目实现预期效益不明显/已交材料无法验证完成情况。具体情况：
4.加强预算绩效管理的建议：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</si>
</sst>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4"/>
      <name val="黑体"/>
      <charset val="134"/>
    </font>
    <font>
      <sz val="24"/>
      <name val="方正小标宋简体"/>
      <charset val="134"/>
    </font>
    <font>
      <sz val="11"/>
      <name val="宋体"/>
      <charset val="134"/>
    </font>
    <font>
      <sz val="11"/>
      <name val="宋体"/>
      <charset val="134"/>
      <scheme val="minor"/>
    </font>
    <font>
      <b/>
      <sz val="11"/>
      <name val="宋体"/>
      <charset val="134"/>
    </font>
    <font>
      <b/>
      <sz val="11"/>
      <name val="黑体"/>
      <charset val="134"/>
    </font>
    <font>
      <sz val="11"/>
      <name val="黑体"/>
      <charset val="134"/>
    </font>
    <font>
      <b/>
      <sz val="14"/>
      <name val="宋体"/>
      <charset val="134"/>
    </font>
    <font>
      <sz val="14"/>
      <name val="宋体"/>
      <charset val="134"/>
    </font>
    <font>
      <b/>
      <sz val="11"/>
      <name val="宋体"/>
      <charset val="134"/>
      <scheme val="minor"/>
    </font>
    <font>
      <sz val="10"/>
      <name val="SimSun"/>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3"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4">
    <xf numFmtId="0" fontId="0" fillId="0" borderId="0" xfId="0">
      <alignment vertical="center"/>
    </xf>
    <xf numFmtId="0" fontId="1" fillId="2"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5" xfId="0" applyFont="1" applyFill="1" applyBorder="1" applyAlignment="1">
      <alignment horizontal="center" vertical="center" wrapText="1" readingOrder="1"/>
    </xf>
    <xf numFmtId="0" fontId="6" fillId="0" borderId="6" xfId="0" applyFont="1" applyFill="1" applyBorder="1" applyAlignment="1">
      <alignment horizontal="center" vertical="center" wrapText="1" readingOrder="1"/>
    </xf>
    <xf numFmtId="0" fontId="6" fillId="0" borderId="2" xfId="0" applyFont="1" applyFill="1" applyBorder="1" applyAlignment="1">
      <alignment horizontal="center" vertical="center" wrapText="1" readingOrder="1"/>
    </xf>
    <xf numFmtId="9" fontId="4" fillId="0" borderId="5" xfId="0" applyNumberFormat="1" applyFont="1" applyFill="1" applyBorder="1" applyAlignment="1">
      <alignment horizontal="center" vertical="center" wrapText="1"/>
    </xf>
    <xf numFmtId="9" fontId="4" fillId="0" borderId="5" xfId="3" applyFont="1" applyFill="1" applyBorder="1" applyAlignment="1">
      <alignment horizontal="center" vertical="center" wrapText="1"/>
    </xf>
    <xf numFmtId="0" fontId="4" fillId="0" borderId="5" xfId="0" applyFont="1" applyFill="1" applyBorder="1" applyAlignment="1">
      <alignment horizontal="center" vertical="center" wrapText="1" readingOrder="1"/>
    </xf>
    <xf numFmtId="0" fontId="4"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10" fontId="4" fillId="0" borderId="5"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10" fontId="4" fillId="0" borderId="5" xfId="3" applyNumberFormat="1"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 fillId="2" borderId="0" xfId="0" applyFont="1" applyFill="1" applyAlignment="1">
      <alignment horizontal="center" vertical="center" wrapText="1"/>
    </xf>
    <xf numFmtId="0" fontId="5"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P39"/>
  <sheetViews>
    <sheetView tabSelected="1" view="pageBreakPreview" zoomScaleNormal="90" topLeftCell="A33" workbookViewId="0">
      <selection activeCell="E28" sqref="$A28:$XFD28"/>
    </sheetView>
  </sheetViews>
  <sheetFormatPr defaultColWidth="8.625" defaultRowHeight="14.25"/>
  <cols>
    <col min="1" max="2" width="9.25" style="1" customWidth="1"/>
    <col min="3" max="3" width="12.5" style="1" customWidth="1"/>
    <col min="4" max="4" width="8.5" style="1" customWidth="1"/>
    <col min="5" max="5" width="14.25" style="1" customWidth="1"/>
    <col min="6" max="6" width="9.625" style="1" customWidth="1"/>
    <col min="7" max="7" width="13.5" style="1" customWidth="1"/>
    <col min="8" max="8" width="9.875" style="1" customWidth="1"/>
    <col min="9" max="9" width="6.5" style="1" customWidth="1"/>
    <col min="10" max="10" width="11.75" style="1" customWidth="1"/>
    <col min="11" max="11" width="10.625" style="1" customWidth="1"/>
    <col min="12" max="12" width="10.875" style="1" customWidth="1"/>
    <col min="13" max="13" width="40" style="1" customWidth="1"/>
    <col min="14" max="14" width="22.875" style="1" customWidth="1"/>
    <col min="15" max="15" width="8.625" style="1"/>
    <col min="16" max="16" width="64" style="1" customWidth="1"/>
    <col min="17" max="16384" width="8.625" style="1"/>
  </cols>
  <sheetData>
    <row r="1" ht="21.95" customHeight="1" spans="1:15">
      <c r="A1" s="2" t="s">
        <v>0</v>
      </c>
      <c r="B1" s="3"/>
      <c r="C1" s="3"/>
      <c r="D1" s="3"/>
      <c r="E1" s="3"/>
      <c r="F1" s="3"/>
      <c r="G1" s="3"/>
      <c r="H1" s="3"/>
      <c r="I1" s="3"/>
      <c r="J1" s="3"/>
      <c r="K1" s="3"/>
      <c r="L1" s="3"/>
      <c r="M1" s="3"/>
      <c r="N1" s="3"/>
      <c r="O1" s="3"/>
    </row>
    <row r="2" ht="31.5" spans="1:15">
      <c r="A2" s="4" t="s">
        <v>1</v>
      </c>
      <c r="B2" s="4"/>
      <c r="C2" s="4"/>
      <c r="D2" s="4"/>
      <c r="E2" s="4"/>
      <c r="F2" s="4"/>
      <c r="G2" s="4"/>
      <c r="H2" s="4"/>
      <c r="I2" s="4"/>
      <c r="J2" s="4"/>
      <c r="K2" s="4"/>
      <c r="L2" s="4"/>
      <c r="M2" s="4"/>
      <c r="N2" s="4"/>
      <c r="O2" s="3"/>
    </row>
    <row r="3" ht="27.75" customHeight="1" spans="1:15">
      <c r="A3" s="5" t="s">
        <v>2</v>
      </c>
      <c r="B3" s="6"/>
      <c r="C3" s="7"/>
      <c r="D3" s="8"/>
      <c r="E3" s="9"/>
      <c r="F3" s="9"/>
      <c r="G3" s="9"/>
      <c r="H3" s="9"/>
      <c r="I3" s="9"/>
      <c r="J3" s="9"/>
      <c r="K3" s="9"/>
      <c r="L3" s="9"/>
      <c r="M3" s="9"/>
      <c r="N3" s="8" t="s">
        <v>3</v>
      </c>
      <c r="O3" s="3"/>
    </row>
    <row r="4" ht="28.5" customHeight="1" spans="1:15">
      <c r="A4" s="10" t="s">
        <v>4</v>
      </c>
      <c r="B4" s="11" t="s">
        <v>5</v>
      </c>
      <c r="C4" s="11" t="s">
        <v>6</v>
      </c>
      <c r="D4" s="11"/>
      <c r="E4" s="11" t="s">
        <v>7</v>
      </c>
      <c r="F4" s="11">
        <v>2025</v>
      </c>
      <c r="G4" s="11"/>
      <c r="H4" s="11"/>
      <c r="I4" s="11" t="s">
        <v>8</v>
      </c>
      <c r="J4" s="18">
        <v>200</v>
      </c>
      <c r="K4" s="36"/>
      <c r="L4" s="36"/>
      <c r="M4" s="36"/>
      <c r="N4" s="37"/>
      <c r="O4" s="3"/>
    </row>
    <row r="5" ht="28.5" customHeight="1" spans="1:15">
      <c r="A5" s="10"/>
      <c r="B5" s="11" t="s">
        <v>9</v>
      </c>
      <c r="C5" s="11" t="s">
        <v>10</v>
      </c>
      <c r="D5" s="11"/>
      <c r="E5" s="11" t="s">
        <v>11</v>
      </c>
      <c r="F5" s="11">
        <v>22891037</v>
      </c>
      <c r="G5" s="11"/>
      <c r="H5" s="11"/>
      <c r="I5" s="11" t="s">
        <v>12</v>
      </c>
      <c r="J5" s="38" t="s">
        <v>13</v>
      </c>
      <c r="K5" s="38"/>
      <c r="L5" s="38"/>
      <c r="M5" s="38"/>
      <c r="N5" s="38"/>
      <c r="O5" s="38"/>
    </row>
    <row r="6" ht="99" customHeight="1" spans="1:15">
      <c r="A6" s="10"/>
      <c r="B6" s="11" t="s">
        <v>14</v>
      </c>
      <c r="C6" s="11"/>
      <c r="D6" s="11" t="s">
        <v>15</v>
      </c>
      <c r="E6" s="11"/>
      <c r="F6" s="11"/>
      <c r="G6" s="11"/>
      <c r="H6" s="11"/>
      <c r="I6" s="11" t="s">
        <v>16</v>
      </c>
      <c r="J6" s="11" t="s">
        <v>17</v>
      </c>
      <c r="K6" s="11"/>
      <c r="L6" s="11"/>
      <c r="M6" s="11"/>
      <c r="N6" s="11"/>
      <c r="O6" s="3"/>
    </row>
    <row r="7" ht="44.25" customHeight="1" spans="1:15">
      <c r="A7" s="10" t="s">
        <v>18</v>
      </c>
      <c r="B7" s="11"/>
      <c r="C7" s="10" t="s">
        <v>19</v>
      </c>
      <c r="D7" s="11" t="s">
        <v>20</v>
      </c>
      <c r="E7" s="11"/>
      <c r="F7" s="11" t="s">
        <v>21</v>
      </c>
      <c r="G7" s="11"/>
      <c r="H7" s="11"/>
      <c r="I7" s="11"/>
      <c r="J7" s="11" t="s">
        <v>22</v>
      </c>
      <c r="K7" s="11"/>
      <c r="L7" s="18" t="s">
        <v>23</v>
      </c>
      <c r="M7" s="36"/>
      <c r="N7" s="37"/>
      <c r="O7" s="3"/>
    </row>
    <row r="8" ht="30" customHeight="1" spans="1:15">
      <c r="A8" s="10"/>
      <c r="B8" s="12" t="s">
        <v>24</v>
      </c>
      <c r="C8" s="11" t="s">
        <v>25</v>
      </c>
      <c r="D8" s="11">
        <v>200</v>
      </c>
      <c r="E8" s="11"/>
      <c r="F8" s="11">
        <v>0</v>
      </c>
      <c r="G8" s="11"/>
      <c r="H8" s="11"/>
      <c r="I8" s="11"/>
      <c r="J8" s="11">
        <f>D8+F8</f>
        <v>200</v>
      </c>
      <c r="K8" s="11"/>
      <c r="L8" s="18" t="s">
        <v>26</v>
      </c>
      <c r="M8" s="36"/>
      <c r="N8" s="37"/>
      <c r="O8" s="3"/>
    </row>
    <row r="9" ht="30" customHeight="1" spans="1:15">
      <c r="A9" s="10"/>
      <c r="B9" s="12"/>
      <c r="C9" s="10" t="s">
        <v>27</v>
      </c>
      <c r="D9" s="11">
        <v>21.68</v>
      </c>
      <c r="E9" s="11"/>
      <c r="F9" s="11">
        <v>25.445348</v>
      </c>
      <c r="G9" s="11"/>
      <c r="H9" s="11"/>
      <c r="I9" s="11"/>
      <c r="J9" s="11">
        <f>D9+F9</f>
        <v>47.125348</v>
      </c>
      <c r="K9" s="11"/>
      <c r="L9" s="18" t="s">
        <v>28</v>
      </c>
      <c r="M9" s="36"/>
      <c r="N9" s="37"/>
      <c r="O9" s="3"/>
    </row>
    <row r="10" ht="30" customHeight="1" spans="1:15">
      <c r="A10" s="10"/>
      <c r="B10" s="13" t="s">
        <v>29</v>
      </c>
      <c r="C10" s="10" t="s">
        <v>30</v>
      </c>
      <c r="D10" s="11">
        <v>21.678458</v>
      </c>
      <c r="E10" s="11"/>
      <c r="F10" s="11">
        <f>F9</f>
        <v>25.445348</v>
      </c>
      <c r="G10" s="11"/>
      <c r="H10" s="11"/>
      <c r="I10" s="11"/>
      <c r="J10" s="11">
        <f>D10+F10</f>
        <v>47.123806</v>
      </c>
      <c r="K10" s="11"/>
      <c r="L10" s="18" t="s">
        <v>28</v>
      </c>
      <c r="M10" s="36"/>
      <c r="N10" s="37"/>
      <c r="O10" s="3"/>
    </row>
    <row r="11" ht="30" customHeight="1" spans="1:15">
      <c r="A11" s="10"/>
      <c r="B11" s="14"/>
      <c r="C11" s="10" t="s">
        <v>31</v>
      </c>
      <c r="D11" s="15">
        <f>D10/D9</f>
        <v>0.999928874538745</v>
      </c>
      <c r="E11" s="11"/>
      <c r="F11" s="16">
        <f>F9/F10*100%</f>
        <v>1</v>
      </c>
      <c r="G11" s="16"/>
      <c r="H11" s="16"/>
      <c r="I11" s="16"/>
      <c r="J11" s="39">
        <f>J10/J9</f>
        <v>0.999967278756223</v>
      </c>
      <c r="K11" s="39"/>
      <c r="L11" s="18" t="s">
        <v>26</v>
      </c>
      <c r="M11" s="36"/>
      <c r="N11" s="37"/>
      <c r="O11" s="3"/>
    </row>
    <row r="12" ht="99" customHeight="1" spans="1:15">
      <c r="A12" s="10"/>
      <c r="B12" s="12" t="s">
        <v>32</v>
      </c>
      <c r="C12" s="11" t="s">
        <v>33</v>
      </c>
      <c r="D12" s="11" t="s">
        <v>34</v>
      </c>
      <c r="E12" s="11"/>
      <c r="F12" s="11" t="s">
        <v>35</v>
      </c>
      <c r="G12" s="11"/>
      <c r="H12" s="11" t="s">
        <v>36</v>
      </c>
      <c r="I12" s="11"/>
      <c r="J12" s="11"/>
      <c r="K12" s="11"/>
      <c r="L12" s="11" t="s">
        <v>37</v>
      </c>
      <c r="M12" s="11" t="s">
        <v>38</v>
      </c>
      <c r="N12" s="11"/>
      <c r="O12" s="3"/>
    </row>
    <row r="13" ht="46.5" customHeight="1" spans="1:15">
      <c r="A13" s="10" t="s">
        <v>39</v>
      </c>
      <c r="B13" s="17" t="s">
        <v>40</v>
      </c>
      <c r="C13" s="11" t="s">
        <v>41</v>
      </c>
      <c r="D13" s="11"/>
      <c r="E13" s="11"/>
      <c r="F13" s="11" t="s">
        <v>42</v>
      </c>
      <c r="G13" s="11"/>
      <c r="H13" s="18" t="s">
        <v>41</v>
      </c>
      <c r="I13" s="36"/>
      <c r="J13" s="36"/>
      <c r="K13" s="36"/>
      <c r="L13" s="40"/>
      <c r="M13" s="40"/>
      <c r="N13" s="41"/>
      <c r="O13" s="3"/>
    </row>
    <row r="14" spans="1:15">
      <c r="A14" s="19" t="s">
        <v>43</v>
      </c>
      <c r="B14" s="19"/>
      <c r="C14" s="20"/>
      <c r="D14" s="19"/>
      <c r="E14" s="19"/>
      <c r="F14" s="19"/>
      <c r="G14" s="19"/>
      <c r="H14" s="19"/>
      <c r="I14" s="19"/>
      <c r="J14" s="19"/>
      <c r="K14" s="19"/>
      <c r="L14" s="19"/>
      <c r="M14" s="19"/>
      <c r="N14" s="19"/>
      <c r="O14" s="3"/>
    </row>
    <row r="15" customHeight="1" spans="1:15">
      <c r="A15" s="10" t="s">
        <v>44</v>
      </c>
      <c r="B15" s="10"/>
      <c r="C15" s="11"/>
      <c r="D15" s="10"/>
      <c r="E15" s="10"/>
      <c r="F15" s="10"/>
      <c r="G15" s="10" t="s">
        <v>45</v>
      </c>
      <c r="H15" s="10" t="s">
        <v>46</v>
      </c>
      <c r="I15" s="10" t="s">
        <v>47</v>
      </c>
      <c r="J15" s="10" t="s">
        <v>48</v>
      </c>
      <c r="K15" s="10" t="s">
        <v>49</v>
      </c>
      <c r="L15" s="10" t="s">
        <v>50</v>
      </c>
      <c r="M15" s="10" t="s">
        <v>51</v>
      </c>
      <c r="N15" s="10" t="s">
        <v>52</v>
      </c>
      <c r="O15" s="3"/>
    </row>
    <row r="16" ht="24.75" customHeight="1" spans="1:15">
      <c r="A16" s="10" t="s">
        <v>53</v>
      </c>
      <c r="B16" s="10"/>
      <c r="C16" s="11" t="s">
        <v>54</v>
      </c>
      <c r="D16" s="10"/>
      <c r="E16" s="10" t="s">
        <v>55</v>
      </c>
      <c r="F16" s="10"/>
      <c r="G16" s="10"/>
      <c r="H16" s="10"/>
      <c r="I16" s="10"/>
      <c r="J16" s="10"/>
      <c r="K16" s="10"/>
      <c r="L16" s="10"/>
      <c r="M16" s="10"/>
      <c r="N16" s="10"/>
      <c r="O16" s="3"/>
    </row>
    <row r="17" ht="33.75" customHeight="1" spans="1:15">
      <c r="A17" s="10" t="s">
        <v>56</v>
      </c>
      <c r="B17" s="10" t="s">
        <v>57</v>
      </c>
      <c r="C17" s="11" t="s">
        <v>56</v>
      </c>
      <c r="D17" s="10" t="s">
        <v>57</v>
      </c>
      <c r="E17" s="10" t="s">
        <v>56</v>
      </c>
      <c r="F17" s="10" t="s">
        <v>57</v>
      </c>
      <c r="G17" s="10"/>
      <c r="H17" s="10"/>
      <c r="I17" s="10"/>
      <c r="J17" s="10"/>
      <c r="K17" s="10"/>
      <c r="L17" s="10"/>
      <c r="M17" s="10"/>
      <c r="N17" s="10"/>
      <c r="O17" s="3"/>
    </row>
    <row r="18" ht="152.1" customHeight="1" spans="1:16">
      <c r="A18" s="21" t="s">
        <v>58</v>
      </c>
      <c r="B18" s="11">
        <v>25</v>
      </c>
      <c r="C18" s="11" t="s">
        <v>59</v>
      </c>
      <c r="D18" s="11">
        <v>10</v>
      </c>
      <c r="E18" s="11" t="s">
        <v>60</v>
      </c>
      <c r="F18" s="11">
        <v>10</v>
      </c>
      <c r="G18" s="11" t="s">
        <v>61</v>
      </c>
      <c r="H18" s="22">
        <f>J11</f>
        <v>0.999967278756223</v>
      </c>
      <c r="I18" s="11">
        <v>10</v>
      </c>
      <c r="J18" s="11" t="s">
        <v>62</v>
      </c>
      <c r="K18" s="11" t="s">
        <v>63</v>
      </c>
      <c r="L18" s="11"/>
      <c r="M18" s="11" t="s">
        <v>64</v>
      </c>
      <c r="N18" s="11" t="s">
        <v>65</v>
      </c>
      <c r="O18" s="3"/>
      <c r="P18" s="42"/>
    </row>
    <row r="19" ht="330.95" customHeight="1" spans="1:15">
      <c r="A19" s="23"/>
      <c r="B19" s="11"/>
      <c r="C19" s="11" t="s">
        <v>66</v>
      </c>
      <c r="D19" s="11">
        <v>15</v>
      </c>
      <c r="E19" s="11" t="s">
        <v>67</v>
      </c>
      <c r="F19" s="11">
        <v>5</v>
      </c>
      <c r="G19" s="11" t="s">
        <v>68</v>
      </c>
      <c r="H19" s="15">
        <v>1</v>
      </c>
      <c r="I19" s="11">
        <v>5</v>
      </c>
      <c r="J19" s="11" t="s">
        <v>62</v>
      </c>
      <c r="K19" s="11" t="s">
        <v>69</v>
      </c>
      <c r="L19" s="11"/>
      <c r="M19" s="11" t="s">
        <v>70</v>
      </c>
      <c r="N19" s="11" t="s">
        <v>71</v>
      </c>
      <c r="O19" s="3"/>
    </row>
    <row r="20" ht="194.1" customHeight="1" spans="1:15">
      <c r="A20" s="6"/>
      <c r="B20" s="11"/>
      <c r="C20" s="11"/>
      <c r="D20" s="24"/>
      <c r="E20" s="11" t="s">
        <v>72</v>
      </c>
      <c r="F20" s="11">
        <v>10</v>
      </c>
      <c r="G20" s="11" t="s">
        <v>73</v>
      </c>
      <c r="H20" s="15">
        <v>1</v>
      </c>
      <c r="I20" s="11">
        <v>10</v>
      </c>
      <c r="J20" s="11"/>
      <c r="K20" s="11" t="s">
        <v>74</v>
      </c>
      <c r="L20" s="11"/>
      <c r="M20" s="11" t="s">
        <v>75</v>
      </c>
      <c r="N20" s="43" t="s">
        <v>76</v>
      </c>
      <c r="O20" s="3"/>
    </row>
    <row r="21" ht="78" customHeight="1" spans="1:15">
      <c r="A21" s="21" t="s">
        <v>77</v>
      </c>
      <c r="B21" s="21">
        <v>5</v>
      </c>
      <c r="C21" s="21" t="s">
        <v>78</v>
      </c>
      <c r="D21" s="21">
        <v>5</v>
      </c>
      <c r="E21" s="11" t="s">
        <v>79</v>
      </c>
      <c r="F21" s="21" t="s">
        <v>80</v>
      </c>
      <c r="G21" s="15">
        <v>0</v>
      </c>
      <c r="H21" s="15">
        <v>0</v>
      </c>
      <c r="I21" s="11">
        <f>D21/2</f>
        <v>2.5</v>
      </c>
      <c r="J21" s="11" t="s">
        <v>62</v>
      </c>
      <c r="K21" s="11" t="s">
        <v>81</v>
      </c>
      <c r="L21" s="11"/>
      <c r="M21" s="21" t="s">
        <v>82</v>
      </c>
      <c r="N21" s="21" t="s">
        <v>83</v>
      </c>
      <c r="O21" s="3"/>
    </row>
    <row r="22" ht="80.1" customHeight="1" spans="1:15">
      <c r="A22" s="23"/>
      <c r="B22" s="23"/>
      <c r="C22" s="6"/>
      <c r="D22" s="23"/>
      <c r="E22" s="11" t="s">
        <v>84</v>
      </c>
      <c r="F22" s="23"/>
      <c r="G22" s="11" t="s">
        <v>61</v>
      </c>
      <c r="H22" s="22">
        <f>H18</f>
        <v>0.999967278756223</v>
      </c>
      <c r="I22" s="11">
        <f>I21</f>
        <v>2.5</v>
      </c>
      <c r="J22" s="11" t="s">
        <v>62</v>
      </c>
      <c r="K22" s="11" t="s">
        <v>85</v>
      </c>
      <c r="L22" s="11"/>
      <c r="M22" s="23"/>
      <c r="N22" s="23"/>
      <c r="O22" s="3"/>
    </row>
    <row r="23" ht="80.1" customHeight="1" spans="1:15">
      <c r="A23" s="23"/>
      <c r="B23" s="23"/>
      <c r="C23" s="11" t="s">
        <v>86</v>
      </c>
      <c r="D23" s="23"/>
      <c r="E23" s="11"/>
      <c r="F23" s="23"/>
      <c r="G23" s="11"/>
      <c r="H23" s="11"/>
      <c r="I23" s="11"/>
      <c r="J23" s="11"/>
      <c r="K23" s="11"/>
      <c r="L23" s="11"/>
      <c r="M23" s="23"/>
      <c r="N23" s="23"/>
      <c r="O23" s="3"/>
    </row>
    <row r="24" ht="69" customHeight="1" spans="1:15">
      <c r="A24" s="6"/>
      <c r="B24" s="6"/>
      <c r="C24" s="11" t="s">
        <v>87</v>
      </c>
      <c r="D24" s="6"/>
      <c r="E24" s="11"/>
      <c r="F24" s="6"/>
      <c r="G24" s="11"/>
      <c r="H24" s="11"/>
      <c r="I24" s="11"/>
      <c r="J24" s="11"/>
      <c r="K24" s="11"/>
      <c r="L24" s="11"/>
      <c r="M24" s="23"/>
      <c r="N24" s="23"/>
      <c r="O24" s="3"/>
    </row>
    <row r="25" ht="90" customHeight="1" spans="1:15">
      <c r="A25" s="21" t="s">
        <v>88</v>
      </c>
      <c r="B25" s="21">
        <v>35</v>
      </c>
      <c r="C25" s="21" t="s">
        <v>89</v>
      </c>
      <c r="D25" s="21">
        <v>15</v>
      </c>
      <c r="E25" s="11" t="s">
        <v>90</v>
      </c>
      <c r="F25" s="21" t="s">
        <v>91</v>
      </c>
      <c r="G25" s="15">
        <v>1</v>
      </c>
      <c r="H25" s="15">
        <v>0.5</v>
      </c>
      <c r="I25" s="11">
        <v>9</v>
      </c>
      <c r="J25" s="11" t="s">
        <v>92</v>
      </c>
      <c r="K25" s="11" t="s">
        <v>93</v>
      </c>
      <c r="L25" s="11"/>
      <c r="M25" s="21" t="s">
        <v>94</v>
      </c>
      <c r="N25" s="23"/>
      <c r="O25" s="3"/>
    </row>
    <row r="26" ht="71.1" customHeight="1" spans="1:15">
      <c r="A26" s="23"/>
      <c r="B26" s="23"/>
      <c r="C26" s="6"/>
      <c r="D26" s="6"/>
      <c r="E26" s="11"/>
      <c r="F26" s="6"/>
      <c r="G26" s="15"/>
      <c r="H26" s="15"/>
      <c r="I26" s="11"/>
      <c r="J26" s="11"/>
      <c r="K26" s="11"/>
      <c r="L26" s="11"/>
      <c r="M26" s="23"/>
      <c r="N26" s="23"/>
      <c r="O26" s="3"/>
    </row>
    <row r="27" ht="71.1" customHeight="1" spans="1:15">
      <c r="A27" s="23"/>
      <c r="B27" s="23"/>
      <c r="C27" s="21" t="s">
        <v>95</v>
      </c>
      <c r="D27" s="21">
        <v>15</v>
      </c>
      <c r="E27" s="11" t="s">
        <v>96</v>
      </c>
      <c r="F27" s="21" t="s">
        <v>91</v>
      </c>
      <c r="G27" s="15">
        <v>1</v>
      </c>
      <c r="H27" s="15">
        <v>1</v>
      </c>
      <c r="I27" s="11">
        <v>15</v>
      </c>
      <c r="J27" s="11" t="s">
        <v>62</v>
      </c>
      <c r="K27" s="11" t="s">
        <v>97</v>
      </c>
      <c r="L27" s="11"/>
      <c r="M27" s="23"/>
      <c r="N27" s="23"/>
      <c r="O27" s="3"/>
    </row>
    <row r="28" ht="48" customHeight="1" spans="1:15">
      <c r="A28" s="23"/>
      <c r="B28" s="23"/>
      <c r="C28" s="6"/>
      <c r="D28" s="6"/>
      <c r="E28" s="11"/>
      <c r="F28" s="6"/>
      <c r="G28" s="15"/>
      <c r="H28" s="15"/>
      <c r="I28" s="11"/>
      <c r="J28" s="11"/>
      <c r="K28" s="11"/>
      <c r="L28" s="11"/>
      <c r="M28" s="23"/>
      <c r="N28" s="23"/>
      <c r="O28" s="3"/>
    </row>
    <row r="29" ht="69.95" customHeight="1" spans="1:15">
      <c r="A29" s="23"/>
      <c r="B29" s="23"/>
      <c r="C29" s="11" t="s">
        <v>98</v>
      </c>
      <c r="D29" s="11">
        <v>5</v>
      </c>
      <c r="E29" s="11" t="s">
        <v>99</v>
      </c>
      <c r="F29" s="11" t="s">
        <v>80</v>
      </c>
      <c r="G29" s="15">
        <v>1</v>
      </c>
      <c r="H29" s="15">
        <v>1</v>
      </c>
      <c r="I29" s="11">
        <v>5</v>
      </c>
      <c r="J29" s="11" t="s">
        <v>62</v>
      </c>
      <c r="K29" s="11" t="s">
        <v>100</v>
      </c>
      <c r="L29" s="11"/>
      <c r="M29" s="23"/>
      <c r="N29" s="23"/>
      <c r="O29" s="3"/>
    </row>
    <row r="30" ht="60" customHeight="1" spans="1:15">
      <c r="A30" s="25" t="s">
        <v>101</v>
      </c>
      <c r="B30" s="21">
        <v>25</v>
      </c>
      <c r="C30" s="11" t="s">
        <v>102</v>
      </c>
      <c r="D30" s="11">
        <v>25</v>
      </c>
      <c r="E30" s="11"/>
      <c r="F30" s="21" t="s">
        <v>103</v>
      </c>
      <c r="G30" s="11"/>
      <c r="H30" s="11"/>
      <c r="I30" s="11"/>
      <c r="J30" s="11"/>
      <c r="K30" s="11"/>
      <c r="L30" s="11"/>
      <c r="M30" s="21" t="s">
        <v>104</v>
      </c>
      <c r="N30" s="23"/>
      <c r="O30" s="3"/>
    </row>
    <row r="31" ht="87.95" customHeight="1" spans="1:15">
      <c r="A31" s="26"/>
      <c r="B31" s="23"/>
      <c r="C31" s="11" t="s">
        <v>105</v>
      </c>
      <c r="D31" s="11"/>
      <c r="E31" s="11" t="s">
        <v>106</v>
      </c>
      <c r="F31" s="23"/>
      <c r="G31" s="11" t="s">
        <v>107</v>
      </c>
      <c r="H31" s="11" t="s">
        <v>107</v>
      </c>
      <c r="I31" s="11">
        <v>25</v>
      </c>
      <c r="J31" s="11" t="s">
        <v>62</v>
      </c>
      <c r="K31" s="11" t="s">
        <v>108</v>
      </c>
      <c r="L31" s="11"/>
      <c r="M31" s="23"/>
      <c r="N31" s="23"/>
      <c r="O31" s="3"/>
    </row>
    <row r="32" ht="57" customHeight="1" spans="1:15">
      <c r="A32" s="27"/>
      <c r="B32" s="6"/>
      <c r="C32" s="11" t="s">
        <v>109</v>
      </c>
      <c r="D32" s="11"/>
      <c r="E32" s="11"/>
      <c r="F32" s="6"/>
      <c r="G32" s="11"/>
      <c r="H32" s="11"/>
      <c r="I32" s="11"/>
      <c r="J32" s="11"/>
      <c r="K32" s="11"/>
      <c r="L32" s="11"/>
      <c r="M32" s="23"/>
      <c r="N32" s="23"/>
      <c r="O32" s="3"/>
    </row>
    <row r="33" ht="72.95" customHeight="1" spans="1:15">
      <c r="A33" s="21" t="s">
        <v>110</v>
      </c>
      <c r="B33" s="21">
        <v>10</v>
      </c>
      <c r="C33" s="21" t="s">
        <v>111</v>
      </c>
      <c r="D33" s="21">
        <v>10</v>
      </c>
      <c r="E33" s="11" t="s">
        <v>112</v>
      </c>
      <c r="F33" s="21" t="s">
        <v>113</v>
      </c>
      <c r="G33" s="11" t="s">
        <v>61</v>
      </c>
      <c r="H33" s="11" t="s">
        <v>61</v>
      </c>
      <c r="I33" s="11">
        <v>5</v>
      </c>
      <c r="J33" s="11" t="s">
        <v>62</v>
      </c>
      <c r="K33" s="11" t="s">
        <v>114</v>
      </c>
      <c r="L33" s="11"/>
      <c r="M33" s="23"/>
      <c r="N33" s="23"/>
      <c r="O33" s="3"/>
    </row>
    <row r="34" ht="72.95" customHeight="1" spans="1:15">
      <c r="A34" s="21"/>
      <c r="B34" s="23"/>
      <c r="C34" s="23"/>
      <c r="D34" s="23"/>
      <c r="E34" s="11" t="s">
        <v>115</v>
      </c>
      <c r="F34" s="6"/>
      <c r="G34" s="11" t="s">
        <v>116</v>
      </c>
      <c r="H34" s="11" t="s">
        <v>116</v>
      </c>
      <c r="I34" s="11">
        <v>5</v>
      </c>
      <c r="J34" s="11" t="s">
        <v>117</v>
      </c>
      <c r="K34" s="11" t="s">
        <v>118</v>
      </c>
      <c r="L34" s="11"/>
      <c r="M34" s="6"/>
      <c r="N34" s="6"/>
      <c r="O34" s="3"/>
    </row>
    <row r="35" ht="39" customHeight="1" spans="1:15">
      <c r="A35" s="10" t="s">
        <v>119</v>
      </c>
      <c r="B35" s="10">
        <v>100</v>
      </c>
      <c r="C35" s="10" t="s">
        <v>120</v>
      </c>
      <c r="D35" s="10">
        <v>100</v>
      </c>
      <c r="E35" s="10" t="s">
        <v>120</v>
      </c>
      <c r="F35" s="10">
        <v>100</v>
      </c>
      <c r="G35" s="11" t="s">
        <v>120</v>
      </c>
      <c r="H35" s="11" t="s">
        <v>120</v>
      </c>
      <c r="I35" s="11">
        <f>SUM(I18:I34)</f>
        <v>94</v>
      </c>
      <c r="J35" s="11" t="s">
        <v>120</v>
      </c>
      <c r="K35" s="11" t="s">
        <v>120</v>
      </c>
      <c r="L35" s="11" t="s">
        <v>120</v>
      </c>
      <c r="M35" s="10" t="s">
        <v>120</v>
      </c>
      <c r="N35" s="11" t="s">
        <v>120</v>
      </c>
      <c r="O35" s="3"/>
    </row>
    <row r="36" ht="33" customHeight="1" spans="1:15">
      <c r="A36" s="28" t="s">
        <v>121</v>
      </c>
      <c r="B36" s="29"/>
      <c r="C36" s="29"/>
      <c r="D36" s="29"/>
      <c r="E36" s="29"/>
      <c r="F36" s="30"/>
      <c r="G36" s="28" t="s">
        <v>122</v>
      </c>
      <c r="H36" s="29"/>
      <c r="I36" s="29"/>
      <c r="J36" s="29"/>
      <c r="K36" s="29"/>
      <c r="L36" s="29"/>
      <c r="M36" s="29"/>
      <c r="N36" s="30"/>
      <c r="O36" s="3"/>
    </row>
    <row r="37" ht="33" customHeight="1" spans="1:15">
      <c r="A37" s="31" t="s">
        <v>123</v>
      </c>
      <c r="B37" s="31"/>
      <c r="C37" s="31"/>
      <c r="D37" s="31"/>
      <c r="E37" s="31"/>
      <c r="F37" s="31"/>
      <c r="G37" s="31"/>
      <c r="H37" s="31"/>
      <c r="I37" s="31"/>
      <c r="J37" s="31"/>
      <c r="K37" s="31"/>
      <c r="L37" s="31"/>
      <c r="M37" s="31"/>
      <c r="N37" s="31"/>
      <c r="O37" s="3"/>
    </row>
    <row r="38" ht="75.95" customHeight="1" spans="1:15">
      <c r="A38" s="32" t="s">
        <v>124</v>
      </c>
      <c r="B38" s="33"/>
      <c r="C38" s="33"/>
      <c r="D38" s="33"/>
      <c r="E38" s="33"/>
      <c r="F38" s="33"/>
      <c r="G38" s="33"/>
      <c r="H38" s="33"/>
      <c r="I38" s="32" t="s">
        <v>125</v>
      </c>
      <c r="J38" s="33"/>
      <c r="K38" s="33"/>
      <c r="L38" s="33"/>
      <c r="M38" s="33"/>
      <c r="N38" s="33"/>
      <c r="O38" s="3"/>
    </row>
    <row r="39" ht="147" customHeight="1" spans="1:15">
      <c r="A39" s="31" t="s">
        <v>126</v>
      </c>
      <c r="B39" s="34"/>
      <c r="C39" s="34"/>
      <c r="D39" s="35" t="s">
        <v>127</v>
      </c>
      <c r="E39" s="24"/>
      <c r="F39" s="24"/>
      <c r="G39" s="24"/>
      <c r="H39" s="24"/>
      <c r="I39" s="24"/>
      <c r="J39" s="24"/>
      <c r="K39" s="24"/>
      <c r="L39" s="24"/>
      <c r="M39" s="24"/>
      <c r="N39" s="24"/>
      <c r="O39" s="3"/>
    </row>
  </sheetData>
  <mergeCells count="91">
    <mergeCell ref="A2:N2"/>
    <mergeCell ref="A3:C3"/>
    <mergeCell ref="D3:M3"/>
    <mergeCell ref="C4:D4"/>
    <mergeCell ref="F4:H4"/>
    <mergeCell ref="J4:N4"/>
    <mergeCell ref="C5:D5"/>
    <mergeCell ref="F5:H5"/>
    <mergeCell ref="J5:O5"/>
    <mergeCell ref="B6:C6"/>
    <mergeCell ref="D6:H6"/>
    <mergeCell ref="J6:N6"/>
    <mergeCell ref="D7:E7"/>
    <mergeCell ref="F7:I7"/>
    <mergeCell ref="J7:K7"/>
    <mergeCell ref="L7:N7"/>
    <mergeCell ref="D8:E8"/>
    <mergeCell ref="F8:I8"/>
    <mergeCell ref="J8:K8"/>
    <mergeCell ref="L8:N8"/>
    <mergeCell ref="D9:E9"/>
    <mergeCell ref="F9:I9"/>
    <mergeCell ref="J9:K9"/>
    <mergeCell ref="L9:N9"/>
    <mergeCell ref="D10:E10"/>
    <mergeCell ref="F10:I10"/>
    <mergeCell ref="J10:K10"/>
    <mergeCell ref="L10:N10"/>
    <mergeCell ref="D11:E11"/>
    <mergeCell ref="F11:I11"/>
    <mergeCell ref="J11:K11"/>
    <mergeCell ref="L11:N11"/>
    <mergeCell ref="D12:E12"/>
    <mergeCell ref="F12:G12"/>
    <mergeCell ref="H12:K12"/>
    <mergeCell ref="M12:N12"/>
    <mergeCell ref="C13:E13"/>
    <mergeCell ref="F13:G13"/>
    <mergeCell ref="H13:N13"/>
    <mergeCell ref="A14:N14"/>
    <mergeCell ref="A15:F15"/>
    <mergeCell ref="A16:B16"/>
    <mergeCell ref="C16:D16"/>
    <mergeCell ref="E16:F16"/>
    <mergeCell ref="A36:F36"/>
    <mergeCell ref="G36:N36"/>
    <mergeCell ref="A37:N37"/>
    <mergeCell ref="A38:H38"/>
    <mergeCell ref="I38:N38"/>
    <mergeCell ref="A39:C39"/>
    <mergeCell ref="D39:N39"/>
    <mergeCell ref="A4:A6"/>
    <mergeCell ref="A7:A12"/>
    <mergeCell ref="A18:A20"/>
    <mergeCell ref="A21:A24"/>
    <mergeCell ref="A25:A29"/>
    <mergeCell ref="A30:A32"/>
    <mergeCell ref="B8:B9"/>
    <mergeCell ref="B10:B11"/>
    <mergeCell ref="B21:B24"/>
    <mergeCell ref="B25:B29"/>
    <mergeCell ref="B30:B32"/>
    <mergeCell ref="B33:B34"/>
    <mergeCell ref="C21:C22"/>
    <mergeCell ref="C25:C26"/>
    <mergeCell ref="C27:C28"/>
    <mergeCell ref="C33:C34"/>
    <mergeCell ref="D19:D20"/>
    <mergeCell ref="D21:D24"/>
    <mergeCell ref="D25:D26"/>
    <mergeCell ref="D27:D28"/>
    <mergeCell ref="D30:D32"/>
    <mergeCell ref="D33:D34"/>
    <mergeCell ref="F21:F24"/>
    <mergeCell ref="F25:F26"/>
    <mergeCell ref="F27:F28"/>
    <mergeCell ref="F30:F32"/>
    <mergeCell ref="F33:F34"/>
    <mergeCell ref="G15:G17"/>
    <mergeCell ref="H15:H17"/>
    <mergeCell ref="I15:I17"/>
    <mergeCell ref="J15:J17"/>
    <mergeCell ref="K15:K17"/>
    <mergeCell ref="L15:L17"/>
    <mergeCell ref="M15:M17"/>
    <mergeCell ref="M21:M24"/>
    <mergeCell ref="M25:M29"/>
    <mergeCell ref="M30:M34"/>
    <mergeCell ref="N15:N17"/>
    <mergeCell ref="N21:N34"/>
    <mergeCell ref="O21:O24"/>
  </mergeCells>
  <printOptions horizontalCentered="1"/>
  <pageMargins left="0.314583333333333" right="0.314583333333333" top="0.550694444444444" bottom="0.550694444444444" header="0.314583333333333" footer="0.314583333333333"/>
  <pageSetup paperSize="9" scale="52" fitToHeight="0" orientation="portrait"/>
  <headerFooter/>
  <rowBreaks count="1" manualBreakCount="1">
    <brk id="20"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北区一路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叶文欣</cp:lastModifiedBy>
  <dcterms:created xsi:type="dcterms:W3CDTF">2026-05-21T15:25:00Z</dcterms:created>
  <dcterms:modified xsi:type="dcterms:W3CDTF">2026-08-21T03:07:43Z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2D42B21F44CDD81E22B3836A1CC05BC5_43</vt:lpwstr>
  </property>
  <property fmtid="{D5CDD505-2E9C-101B-9397-08002B2CF9AE}" pid="3" name="KSOProductBuildVer">
    <vt:lpwstr>2052-12.8.2.18205</vt:lpwstr>
  </property>
  <property fmtid="{D5CDD505-2E9C-101B-9397-08002B2CF9AE}" pid="4" name="CalculationRule">
    <vt:i4>1</vt:i4>
  </property>
</Properties>
</file>