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部门整体支出" sheetId="6" r:id="rId1"/>
    <sheet name="Sheet1" sheetId="7" r:id="rId2"/>
  </sheets>
  <definedNames>
    <definedName name="_xlnm._FilterDatabase" localSheetId="0" hidden="1">部门整体支出!$A$14:$O$42</definedName>
    <definedName name="_xlnm.Print_Area" localSheetId="0">部门整体支出!$A$1:$O$42</definedName>
    <definedName name="_xlnm.Print_Titles" localSheetId="0">部门整体支出!$14:$14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<sst xmlns="http://schemas.openxmlformats.org/spreadsheetml/2006/main" count="236" uniqueCount="175">
  <si>
    <t>附件1</t>
  </si>
  <si>
    <t>2025年度松山湖财政支出绩效自评抽查审核意见表</t>
  </si>
  <si>
    <t>年度：2025年</t>
  </si>
  <si>
    <t>部门基本情况</t>
  </si>
  <si>
    <t>部门名称</t>
  </si>
  <si>
    <t>东莞松山湖高新技术产业开发区房地产管理所</t>
  </si>
  <si>
    <t>财供人数（编制总数）合计： 6 行政（参公）编制数小计：    公益一类编制数小计：    公益二类编制数小计：</t>
  </si>
  <si>
    <t>下属单位数：0</t>
  </si>
  <si>
    <t>年度
总目标</t>
  </si>
  <si>
    <t>保障部门日常业务、办公正常运转。</t>
  </si>
  <si>
    <t>完成情况</t>
  </si>
  <si>
    <t>有效完成</t>
  </si>
  <si>
    <t>未完成原因</t>
  </si>
  <si>
    <t>年度部门预算情况</t>
  </si>
  <si>
    <t>总预算
（万元）</t>
  </si>
  <si>
    <t>年度预算资金类别（万元）</t>
  </si>
  <si>
    <t>部门预算</t>
  </si>
  <si>
    <t>专项资金</t>
  </si>
  <si>
    <t>其他事业发展支出</t>
  </si>
  <si>
    <t>基本支出</t>
  </si>
  <si>
    <t>项目支出</t>
  </si>
  <si>
    <t>园区资金</t>
  </si>
  <si>
    <t>其他来源资金</t>
  </si>
  <si>
    <t>年初预算数</t>
  </si>
  <si>
    <t>实际下达数</t>
  </si>
  <si>
    <t>实际支出数</t>
  </si>
  <si>
    <t>指标评分表</t>
  </si>
  <si>
    <t>一级指标</t>
  </si>
  <si>
    <t>分值</t>
  </si>
  <si>
    <t>二级指标</t>
  </si>
  <si>
    <t>三级指标</t>
  </si>
  <si>
    <t>得分/自评分</t>
  </si>
  <si>
    <t>具体完成情况及未完成原因</t>
  </si>
  <si>
    <t>指标解释</t>
  </si>
  <si>
    <t>评分标准</t>
  </si>
  <si>
    <t>数据来源</t>
  </si>
  <si>
    <r>
      <rPr>
        <b/>
        <sz val="10"/>
        <rFont val="微软雅黑"/>
        <charset val="134"/>
      </rPr>
      <t xml:space="preserve">参考佐证材料
</t>
    </r>
    <r>
      <rPr>
        <sz val="10"/>
        <rFont val="微软雅黑"/>
        <charset val="134"/>
      </rPr>
      <t>（说明：本栏佐证材料供，部门只要能证明对应指标即可，不用全部提供。）</t>
    </r>
  </si>
  <si>
    <t>备注</t>
  </si>
  <si>
    <t>审核得分</t>
  </si>
  <si>
    <t>评审说明</t>
  </si>
  <si>
    <t>履职效能</t>
  </si>
  <si>
    <t>整体效能</t>
  </si>
  <si>
    <t>年度重点工作任务完成率</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</si>
  <si>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</si>
  <si>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</si>
  <si>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部门自行列表统计，并提供佐证材料。</t>
  </si>
  <si>
    <t xml:space="preserve">1.部门整体支出绩效目标申报表、年度工作计划等能够佐证目标具体要求的文件和材料。特别是绩效目标以百分比形式呈现的，要提供年度计划的任务数量要求。
2.工作总结、工作报告、统计数据、国家和部省考核结果等能够证明各个绩效目标实现情况的文件和材料。
3.人大、审计等部门对单位贯彻落实国家重大决策部署情况出具的绩效评价报告、审计报告等。
</t>
  </si>
  <si>
    <t>2项重点工作均已部署推进，但2025年工作计划中修订公租房管理办法、推动居委会职责落地等目标未见明确进展；重点工作佐证材料完整度不足。</t>
  </si>
  <si>
    <t>部门整体绩效目标成本指标完成情况</t>
  </si>
  <si>
    <t>反映年度预算编报时确定的部门整体预算绩效目标中成本指标完成情况。</t>
  </si>
  <si>
    <t>1.根据绩效目标表实际完成值和年初目标值对比判断，如实际完成值≤年初目标值，得满分；如实际完成值＞年初目标值，不得分。
2.如未报整体绩效目标，此项自评不得分。</t>
  </si>
  <si>
    <t>2025年度年初预算数207.09万元（其中基本支出196.83万元、项目支出10.26万元），全年预算金数221.62万元，实际支出数约212.85万元（基本支出约209.67万元、项目支出约3.26万元），部门整体支出未超预算。依据预算单位提供的额度执行情况表，基本支出中的人员经费、公用经费均控制在各自预算额度内。</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</si>
  <si>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</si>
  <si>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</si>
  <si>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</si>
  <si>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依据年度总结与预算执行情况表，相关产出绩效大部分实现，部分产出指标指标佐证材料不足</t>
  </si>
  <si>
    <t>部门整体绩效目标效益指标完成情况</t>
  </si>
  <si>
    <t>反映年度预算编报时确定的部门预算整体绩效目标中效益指标完成情况。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</si>
  <si>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</si>
  <si>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依据年度报告，提升社区治理综合能力。29个商住项目100%实现信息公开及共有收益单独账户管理，完成5个业委会换届，党员委员占比超1/3。充电设施、防洪挡板、电梯更新等工作正常实推进，物业管理规范化水平有所提升，但佐证材料不充分</t>
  </si>
  <si>
    <t>管理效率</t>
  </si>
  <si>
    <t>预算编制</t>
  </si>
  <si>
    <t>预算编制合规性</t>
  </si>
  <si>
    <t>反映部门预算编制的合理性、规范性和准确性；开展事前评估的规范性。</t>
  </si>
  <si>
    <t>1.预算编制是否符合本部门职责、是否符合市委市政府的方针政策和工作要求，资金有无根据项目的轻重缓急进行分配（1分）。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4.开展事前评估的规范性（2分）。根据《东莞市市级财政资金事前绩效评估管理办法》，检查部门申请新增预算项目是否按要求的范围开展绩效评估，评分采用扣分法。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</si>
  <si>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1.事前绩效评估报告。
2.专家评审意见。
以上两项，部门已经提交过，不需要重复提交。
3.需计算预决算差异率，并填写在“评分依据”处（数据来源决算报表）。
4.预算编制的资料不需要提交。</t>
  </si>
  <si>
    <t>2025年度预算编制符合部门职责及相关政策要求，资金按项目轻重缓急分配。预算编制按“二上二下”流程，经集体审议后提交“数字财政”系统。2025年度年初预算数207.09万元，全年预算书221.62万元，实际支出数约212.85万元。财政拨款预决算差异率约为3.96%，控制在合理范围内。</t>
  </si>
  <si>
    <t>绩效目标设置规范性</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</si>
  <si>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</si>
  <si>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</si>
  <si>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部门自评，以财政局复核为准。
一般情况不需要另外提供材料。</t>
  </si>
  <si>
    <t>部门整体绩效目标已按要求编制，与核心职能匹配度较高，但产出指标仅设“工作任务完成率”，较为单一笼统。项目支出（公车运维）绩效目标较为规范，三级指标涵盖各维度，数量、质量、时效指标均量化可考，与部门目标逻辑一致，项目支撑作用明确。</t>
  </si>
  <si>
    <t>预算执行</t>
  </si>
  <si>
    <t>部门预算资金支出率</t>
  </si>
  <si>
    <t>反映部门预算资金支出情况。</t>
  </si>
  <si>
    <t>主要依据部门预算资金“实际支出金额/实际下达预算数*分值权重”计算核定得分。</t>
  </si>
  <si>
    <t>部门自评，以财政局复核为准。</t>
  </si>
  <si>
    <t>2025年度年初预算数207.09万元，，全年预算金数221.62万元，实际支出数约212.85万元，预算执行率部门整体支出未超预算96%。</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</si>
  <si>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</si>
  <si>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</si>
  <si>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</si>
  <si>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部门自行统计，提供佐证材料。</t>
  </si>
  <si>
    <t>1.审计监督等部门的审计、检查结果。
2.整改报告、整改情况说明。
3.单位制定的内部管理制度。</t>
  </si>
  <si>
    <t>本部门适用城市建设局统一制定的财务管理制度及政府采购内部控制制度，涵盖预算管理、收支管理、固定资产管理、财务收支审批等方面，明确了经费报销程序。支出范围、程序、用途、核算符合国家财经法规和财务管理制度及有关专项资金管理办法的规定。但预算单位未提供支付凭证样本等关键佐证材料。</t>
  </si>
  <si>
    <t>“三公”经费控制情况</t>
  </si>
  <si>
    <t>反映部门（单位）对“三公”经费的控制效果。</t>
  </si>
  <si>
    <t>1.“三公”经费实际支出数≤预算安排的“三公”经费数，符合要求的得满分，不符合要求的此项不得分。
2.“三公”经费支出预算规模只减不增，符合要求的得满分，不符合要求的此项不得分。</t>
  </si>
  <si>
    <t>1.部门决算报表相关数据。
2.2025年及2024年预算批复数据对比。</t>
  </si>
  <si>
    <t>2025年度“三公”经费年初预算为0，实际支出金额为0，2024年度“三公经费”实际支出0元。“三公”经费符合要求</t>
  </si>
  <si>
    <t>信息公开</t>
  </si>
  <si>
    <t>预决算公开合规性</t>
  </si>
  <si>
    <t>反映部门（单位）预算决算公开执行的到位情况。</t>
  </si>
  <si>
    <t>预算、决算公开合规性各占50%,能按要求公开的得满分，未按有关要求公开的不得分。</t>
  </si>
  <si>
    <t>审计、监督等部门的审计、检查结果。</t>
  </si>
  <si>
    <t>本部门2025年度部门预算和2024年度部门决算均已在规定时限内按要求向社会公开，公开内容完整、格式规范，符合预决算公开相关要求。部门预算、决算公开总体合规</t>
  </si>
  <si>
    <t>绩效信息公开情况</t>
  </si>
  <si>
    <t>反映部门（单位）绩效信息公开执行到位情况。</t>
  </si>
  <si>
    <t xml:space="preserve">指绩效目标、绩效报告资料按规定在单位网站公开情况。能按要求公开的得满分，未按有关要求公开的不得分。
</t>
  </si>
  <si>
    <t>提供绩效目标、绩效自评结果公开的截图，或提供网址。</t>
  </si>
  <si>
    <t>本部门已按财政部门要求，将2025年度部门整体绩效目标和项目绩效目标、绩效自评结果按规定进行了公开，公开内容完整、时效合规</t>
  </si>
  <si>
    <t>绩效管理</t>
  </si>
  <si>
    <t>绩效管理制度建设</t>
  </si>
  <si>
    <t>反映部门对本级和所属单位绩效目标管理、绩效运行监控、绩效评价管理和评价结果应用等预算绩效管理制度的建设情况。</t>
  </si>
  <si>
    <t>1.部门出台对本级使用资金管理制度明确绩效要求的，得2分，否则不得分。绩效要求应包含绩效目标管理、绩效运行监控、绩效评价管理和评价结果应用等方面。
2.部门主管专项资金印发管理办法，并体现绩效管理要求的，得1分，否则不得分。
3.制度形式可以为专门规定，也可以是综合制度。内容有缺漏的，酌情扣分。</t>
  </si>
  <si>
    <t>1.部门（单位）在绩效目标管理、事前绩效评估、绩效监控、绩效评价、绩效结果应用等方面独立制定的管理办法。
2.按照全面预算绩效管理要求，在部门（单位）内部管理制度或专项资金管理办法中增加与绩效管理有关内容的，提供该制度或办法（去年已提供过的制度文件无需重复提供，备注清楚即可）。</t>
  </si>
  <si>
    <t>绩效管理制度主要依据园区层面《松山湖高新区绩效评价管理实施细则》（松财〔2022〕76号）及市府办《关于全面实施预算绩效管理的意见》（东府办〔2019〕51号），本部门适用城建局统一制定的内控制度。但上述制度未对绩效目标管理、运行监控、评价及结果应用等核心环节作出针对本部门的具体规定，且本部门未单独制定绩效管理实施细则，制度体系的完整性和可操作性有待加强。</t>
  </si>
  <si>
    <t>绩效管理制度执行</t>
  </si>
  <si>
    <t>反映部门和所属单位在绩效目标管理、绩效运行监控、绩效评价管理和评价结果应用等方面的执行情况</t>
  </si>
  <si>
    <t>1.根据评价部门整体预算绩效目标和项目绩效目标编报质量各0.5分。
2.根据部门自评复核等级情况2分，每一项复核等级为“差”扣0.5分，扣完为止。
3.部门对评价意见的整改落实情况反馈1分，未及时反馈的，一项扣0.5分，纳入重点监控范围的资金，如未按要求整改，1次扣0.5分，扣完为止。</t>
  </si>
  <si>
    <t>提供绩效目标审核、绩效监控、绩效自评结果的截图。</t>
  </si>
  <si>
    <t>部门整体绩效目标及项目绩效目标均能按照规定编报设置，部门整体绩效指标存在产出数量较为宽泛情况。此外，自评材料中未见对以往年度绩效自评抽查审核意见的整改落实情况反馈。</t>
  </si>
  <si>
    <t>采购管理</t>
  </si>
  <si>
    <t>采购意向公开合规性</t>
  </si>
  <si>
    <t>反映采购意向公开完整性、及时性情况。</t>
  </si>
  <si>
    <t>1.采购意向100%公开。
2.采购意向公开时限，纳入部门预算支出范围的采购项目，采购人应当在部门预算批复后60日内予以一揽子公开;因特殊情况无法实现一揽子公开的采购项目以及预算执行中新增采购项目，可单独公开，原则上不得晚于采购公告发布前30日。
符合上述两条规定的得2分，否则不得分。</t>
  </si>
  <si>
    <t>部门项目采购清单（含填写采购计划时间、是否意向公开、意向公开时间），以及所有项目采购的采购意向公示截图。</t>
  </si>
  <si>
    <t>2025年度无采购事项</t>
  </si>
  <si>
    <t>采购内控制度建设</t>
  </si>
  <si>
    <t>反映部门政府
采购内部控制管理制度建设情况。</t>
  </si>
  <si>
    <t>部门建立政府采购内部控制管理制度的（含采购需求管理、根据政府采购负面清单落实需求审查工作等），得1分，否则不得分。另外发现有采购项目未按规定落实需求管理工作的，发现1例扣1分，扣完为止。</t>
  </si>
  <si>
    <t>部门政府采购内部控制管理相关制度。</t>
  </si>
  <si>
    <t>采购活动合规性</t>
  </si>
  <si>
    <t>反映部门政府采购活动合法合规性情况。</t>
  </si>
  <si>
    <t>采购投诉处理，经财政部门查证认定投诉事项成立的，或者在财政、巡察、审计的监督检查工作中发现存在违法违规问题的（含未按政府采购规定开展集中采购、三方报价存在关联关系、先实施后补采购手续、先实施后签订采购合同等问题），发现1例扣1分，扣完为止。</t>
  </si>
  <si>
    <t>涉及部门政府采购投诉处理决定、各类自查自纠表及报告。</t>
  </si>
  <si>
    <t>采购合同签订时效性</t>
  </si>
  <si>
    <t>反映政府采购合同签订及时性情况。</t>
  </si>
  <si>
    <t>1.部门与中标、成交供应商应当在中标、成交通知书发出之日起十日内，按照采购文件确定的事项签订政府采购合同。（根据《关于2025年度政府采购营商环境监测指标执行情况的通报》东财函〔2026〕155号）
2.政府采购合同签订及时率=在规定时限内签订合同项目数/总项目数。
   合同签订及时率=100%，得2分；
   90%≤合同签订及时率&lt;100%，得1.5分；
   80%≤合同签订及时率&lt;90%，得1分；
   合同签订及时率&lt;80%，不得分。</t>
  </si>
  <si>
    <t>中标公告截图、合同扫描件（显示合同签订日期的页面）、合同挂网公示截图。</t>
  </si>
  <si>
    <t>合同备案时效性</t>
  </si>
  <si>
    <t>反映采购合同备案及时性情况。</t>
  </si>
  <si>
    <t>1.政府采购合同：自合同签订之日起2个工作日内在“广东省政府采购网” 备案公开，符合规定的得1分，否则不得分。（根据《中华人民共和国政府采购法实施条例》第五十条)
2.履行园区合同审批流程的所有合同：根据《关于印发〈东莞松山湖高新区合同管理规定〉的通知》（松山湖办发〔2024〕56号）的要求，凡按本办法审批后签署的合同均需由承办部门在签订后7个工作日内上传至合同管理系统备案。预算单位应于次年1月份前完成本年度的所有合同备案，符合规定的得1分，否则不得分。</t>
  </si>
  <si>
    <t>1.中标公告截图、合同扫描件（显示合同签订日期的页面）、合同挂网公示截图、每季度政府采购工作提醒函
2.合同管理系统界面的备案合同截图</t>
  </si>
  <si>
    <t>履约验收工作</t>
  </si>
  <si>
    <t>反映采购项目履约验收工作是否规范、完备。</t>
  </si>
  <si>
    <t>发现有采购项目未按《关于规范政府采购项目履约验收工作的通知》（东财【2023】123号）规定开展履约验收的，发现1例扣0.5分，扣完为止。</t>
  </si>
  <si>
    <t>项目验收资料。</t>
  </si>
  <si>
    <t>合同支付及时性</t>
  </si>
  <si>
    <t>反映采购项目资金支付及时性情况。</t>
  </si>
  <si>
    <t>部门按照政府采购项目合同条款，及时支付中标成交供应商相关资金的，得1分，否则不得分。</t>
  </si>
  <si>
    <t>部门评价年度政府采购项目的资金支付情况，请提供相关佐证材料。</t>
  </si>
  <si>
    <t>采购政策效能</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</si>
  <si>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</si>
  <si>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</si>
  <si>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根据部门自评年度面向中小企业预留项目执行情况公告。</t>
  </si>
  <si>
    <t>资产管理</t>
  </si>
  <si>
    <t>资产日常管理情况</t>
  </si>
  <si>
    <t>反映部门年度日常资产管理情况。</t>
  </si>
  <si>
    <t>1.根据园区资产管理办法，单位应完善资产基础信息数据，对资产信息登记不完整、不准确的资产卡片进行信息补充和修正，保证账张相符、账实相符。存在以下问题，每项扣0.2分，扣完为止：（1）资产卡片信息登记不完整、不正确、不规范；（2）资产信息变动后未能及时更新卡片；（3）资产登记入账不规范；（4）资产标签张贴不规范；（5）资产未按规定入账。
2.有资产处置业务的单位需在取得批复后30个工作日内完成处置并取得凭证，10个工作日内完成账务及产权变动手续，如否，扣0.5分。
3.有资产处置收入的单位需按要求时限上缴（处置收入10个工作日内）并提供凭证，如否，扣0.5分。
4.资产月报是否在当月8日前完成月报上报。每延迟报送1次扣0.5分，扣完为止。</t>
  </si>
  <si>
    <t>部门提供佐证材料。</t>
  </si>
  <si>
    <t>1、根据资产管理系统台账信息登记情况。
2、通过盘点，资产卡片信息是否与实物现状相符。
3、资产处置表、上缴收入等相关资料。
4.资产月报。</t>
  </si>
  <si>
    <t>依据自评报告，严格遵照行政、事业单位国有资产管理相关规章制度开展资产核算、处置、报备工作，每月按时完成资产月报上报，确保资产数据真实准确。但未提供相关佐证材料。</t>
  </si>
  <si>
    <t>资产管理制度建立情况</t>
  </si>
  <si>
    <t>反映部门资产管理制度建立健全情况。</t>
  </si>
  <si>
    <t>有无本部门行政事业性国有资产管理制度、操作细则、规程等（需包含资产配置、使用、处置收入收缴、职责分工等方面）；如无制度，扣1分；如制度不完善（缺少配置、使用、处置、收入收缴、职责分工等其中一方面及以上）或制度陈旧不符合上级及园区资产管理制度要求的扣0.5分。</t>
  </si>
  <si>
    <t>本部门的资产管理相关制度。</t>
  </si>
  <si>
    <t>依据单位提供的自评报告，建立健全行政事业性国有资产管理制度及配套操作细则，全面覆盖资产配置、日常使用、处置核销、收入收缴等全流程管理。但相关佐证材料未提供。</t>
  </si>
  <si>
    <t>资产管理合规性</t>
  </si>
  <si>
    <t>反映部门资产管理是否合规。</t>
  </si>
  <si>
    <t>1.在各类巡视、巡察、审计、财会监督检查等工作中被发现资产管理存在问题的，如已在整改时限内整改完毕或按进度要求逐项逐条落实推进整改的，扣0.5分；在整改时限内未完成整改或未按进度要求跟进落实整改的，扣1分。
2.是否按照园区资产管理相关制度的要求执行有关规定，如否，扣0.5分；出租、出借、处置国有资产是否规范；如否，扣0.5分。
3.在建工程未按规定期限及时转固的，扣0.5分，在建工程转固后未按规定及时办理资产移交（调出）、账务处理、张贴资产标签的，每项扣0.5分。
4.未发现资产管理问题的，不扣分。</t>
  </si>
  <si>
    <t>1.提供巡视、巡察、审计、财会监督检查等报告结果。
2.提供本部门（单位）已完成整改或整改过程的资料，如整改方案、整改报告等。
3.在建工程转固暂估价值确认表、竣工财务决算报表、建设工程项目造价审定表、竣工财务决（结）算审核情况及相关资料。</t>
  </si>
  <si>
    <t>请如实提供，如抽查发现不按照实际提供的部门，该二级指标不得分。</t>
  </si>
  <si>
    <t>依据单位提供的自评报告，遵照行政、事业单位国有资产管理相关规章制度开展资产核算、处置、报备工作，每月按时完成资产月报上报，确保资产数据真实准确。常态化开展资产收益核查工作，定期核对处置收益、租金收入收缴情况。未发现违规情况。</t>
  </si>
  <si>
    <t>资产盘点情况</t>
  </si>
  <si>
    <t>反映部门是否每年按要求进行资产盘点。</t>
  </si>
  <si>
    <t>每年进行一次资产盘点，并完成结果处理的，得1分。未进行盘点的，不得分。</t>
  </si>
  <si>
    <t>1.资产盘点通知、盘点报告。
2.盘点结果处理情况相关材料。</t>
  </si>
  <si>
    <t>2025年度已委托第三方实施资产清查，基准日期2025年12月31日，账实一致。</t>
  </si>
  <si>
    <t>合计</t>
  </si>
  <si>
    <t>*</t>
  </si>
  <si>
    <r>
      <rPr>
        <sz val="10"/>
        <rFont val="宋体"/>
        <charset val="134"/>
      </rPr>
      <t xml:space="preserve">审核等次： 
</t>
    </r>
    <r>
      <rPr>
        <sz val="10"/>
        <rFont val="Wingdings"/>
        <charset val="134"/>
      </rPr>
      <t>þ</t>
    </r>
    <r>
      <rPr>
        <sz val="10"/>
        <rFont val="宋体"/>
        <charset val="134"/>
      </rPr>
      <t>优  □良  □中 □差</t>
    </r>
  </si>
  <si>
    <t>绩效自评等级</t>
  </si>
  <si>
    <t>（等级划分为四档：90（含）-100分为优、80（含）-90分为良、60（含）-80分为中、60分以下为差）</t>
  </si>
  <si>
    <t>财政部门审核意见</t>
  </si>
  <si>
    <t>绩效等级：优
1.绩效自评组织工作审核意见： 预算单位提交了绩效目标批复表、项目绩效目标表、年度总结、预算执行情况表、内控制度、预算及绩效公开截图等佐证材料。自评资料提交较为及时，基本覆盖评价要求，但资产盘点记录、公车运维台账等个别佐证材料有所缺失。
2.履职效能方面： 完成大部分预期履职目标。2项重点工作均已部署推进，物业管理量化指标完成较好，房地产市场在稳市场、化风险方面取得积极成效，但2025年工作计划中部分目标未见明确进展，过程性佐证材料提供不够充分。成本指标方面，预算执行率约95.10%，部门整体支出未超预算。产出指标方面，数量指标“工作任务完成率”有详实数据支撑，基本完成；质量指标缺乏全面数据支撑；时效指标因缺少对比台账无法核验。效益指标方面，社区治理能力有效提升，但效益指标均为定性表述，佐证材料不充分，实现程度难以精准验证。
3.管理效率方面： 管理效率较为规范。预算编制合规，预决算差异率约3.96%；预算执行率约95.10%；财务管理合规但支付凭证等佐证材料未提供；“三公”经费控制良好。绩效目标设置方面，部门整体目标与职能匹配度较高，但产出指标设置较为单一笼统；项目支出（公车运维）绩效目标设置较为规范，指标量化可考，与预算安排匹配度较高；自评材料中未见对以往年度绩效自评抽查审核意见的整改落实情况反馈。采购管理方面，2025年度无采购事项，得满分。资产管理方面，制度基本覆盖资产全流程管理，但资产管理整体佐证材料不足。
4.加强预算绩效管理的建议：
（1）健全佐证材料归档机制，逐项梳理并补充缺失的核心佐证材料，确保各项绩效指标完成情况有据可查；
（2）完善资产盘点工作机制，制定年度资产盘点工作方案，规范盘点流程，留存现场盘点记录等佐证材料，确保资产清查工作可追溯、可核验。</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</si>
</sst>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55">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4"/>
      <name val="黑体"/>
      <charset val="134"/>
    </font>
    <font>
      <sz val="24"/>
      <name val="方正小标宋简体"/>
      <charset val="134"/>
    </font>
    <font>
      <b/>
      <sz val="22"/>
      <name val="方正小标宋简体"/>
      <charset val="134"/>
    </font>
    <font>
      <b/>
      <sz val="12"/>
      <name val="宋体"/>
      <charset val="134"/>
      <scheme val="minor"/>
    </font>
    <font>
      <sz val="10"/>
      <name val="宋体"/>
      <charset val="134"/>
      <scheme val="minor"/>
    </font>
    <font>
      <sz val="20"/>
      <name val="方正小标宋简体"/>
      <charset val="134"/>
    </font>
    <font>
      <b/>
      <sz val="10"/>
      <name val="微软雅黑"/>
      <charset val="134"/>
    </font>
    <font>
      <b/>
      <sz val="10"/>
      <name val="宋体"/>
      <charset val="134"/>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0"/>
      <name val="Wingdings"/>
      <charset val="134"/>
    </font>
    <font>
      <sz val="10"/>
      <name val="微软雅黑"/>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1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5" applyNumberFormat="0" applyFill="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2" fillId="0" borderId="0" applyNumberFormat="0" applyFill="0" applyBorder="0" applyAlignment="0" applyProtection="0">
      <alignment vertical="center"/>
    </xf>
    <xf numFmtId="0" fontId="23" fillId="3" borderId="17" applyNumberFormat="0" applyAlignment="0" applyProtection="0">
      <alignment vertical="center"/>
    </xf>
    <xf numFmtId="0" fontId="24" fillId="4" borderId="18" applyNumberFormat="0" applyAlignment="0" applyProtection="0">
      <alignment vertical="center"/>
    </xf>
    <xf numFmtId="0" fontId="25" fillId="4" borderId="17" applyNumberFormat="0" applyAlignment="0" applyProtection="0">
      <alignment vertical="center"/>
    </xf>
    <xf numFmtId="0" fontId="26" fillId="5" borderId="19" applyNumberFormat="0" applyAlignment="0" applyProtection="0">
      <alignment vertical="center"/>
    </xf>
    <xf numFmtId="0" fontId="27" fillId="0" borderId="20" applyNumberFormat="0" applyFill="0" applyAlignment="0" applyProtection="0">
      <alignment vertical="center"/>
    </xf>
    <xf numFmtId="0" fontId="28" fillId="0" borderId="21"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4" fillId="33" borderId="0" applyNumberFormat="0" applyBorder="0" applyAlignment="0" applyProtection="0">
      <alignment vertical="center"/>
    </xf>
    <xf numFmtId="0" fontId="35" fillId="34" borderId="22" applyNumberFormat="0" applyAlignment="0" applyProtection="0"/>
    <xf numFmtId="0" fontId="36" fillId="34" borderId="23" applyNumberFormat="0" applyAlignment="0" applyProtection="0">
      <alignment vertical="center"/>
    </xf>
    <xf numFmtId="0" fontId="37" fillId="0" borderId="0"/>
    <xf numFmtId="0" fontId="34" fillId="35" borderId="0" applyNumberFormat="0" applyBorder="0" applyAlignment="0" applyProtection="0">
      <alignment vertical="center"/>
    </xf>
    <xf numFmtId="0" fontId="34" fillId="36" borderId="0" applyNumberFormat="0" applyBorder="0" applyAlignment="0" applyProtection="0">
      <alignment vertical="center"/>
    </xf>
    <xf numFmtId="0" fontId="34" fillId="37" borderId="0" applyNumberFormat="0" applyBorder="0" applyAlignment="0" applyProtection="0">
      <alignment vertical="center"/>
    </xf>
    <xf numFmtId="0" fontId="3" fillId="0" borderId="0"/>
    <xf numFmtId="0" fontId="34" fillId="36" borderId="0" applyNumberFormat="0" applyBorder="0" applyAlignment="0" applyProtection="0">
      <alignment vertical="center"/>
    </xf>
    <xf numFmtId="0" fontId="38" fillId="34" borderId="22" applyNumberFormat="0" applyAlignment="0" applyProtection="0">
      <alignment vertical="center"/>
    </xf>
    <xf numFmtId="0" fontId="39" fillId="38" borderId="0" applyNumberFormat="0" applyBorder="0" applyAlignment="0" applyProtection="0">
      <alignment vertical="center"/>
    </xf>
    <xf numFmtId="0" fontId="34" fillId="39" borderId="0" applyNumberFormat="0" applyBorder="0" applyAlignment="0" applyProtection="0">
      <alignment vertical="center"/>
    </xf>
    <xf numFmtId="0" fontId="34" fillId="40" borderId="0" applyNumberFormat="0" applyBorder="0" applyAlignment="0" applyProtection="0">
      <alignment vertical="center"/>
    </xf>
    <xf numFmtId="0" fontId="34" fillId="41" borderId="0" applyNumberFormat="0" applyBorder="0" applyAlignment="0" applyProtection="0">
      <alignment vertical="center"/>
    </xf>
    <xf numFmtId="0" fontId="0" fillId="0" borderId="0">
      <alignment vertical="center"/>
    </xf>
    <xf numFmtId="0" fontId="34" fillId="35" borderId="0" applyNumberFormat="0" applyBorder="0" applyAlignment="0" applyProtection="0">
      <alignment vertical="center"/>
    </xf>
    <xf numFmtId="0" fontId="34" fillId="42" borderId="0" applyNumberFormat="0" applyBorder="0" applyAlignment="0" applyProtection="0">
      <alignment vertical="center"/>
    </xf>
    <xf numFmtId="0" fontId="34" fillId="43" borderId="0" applyNumberFormat="0" applyBorder="0" applyAlignment="0" applyProtection="0">
      <alignment vertical="center"/>
    </xf>
    <xf numFmtId="0" fontId="34" fillId="44" borderId="0" applyNumberFormat="0" applyBorder="0" applyAlignment="0" applyProtection="0">
      <alignment vertical="center"/>
    </xf>
    <xf numFmtId="0" fontId="40" fillId="45" borderId="0" applyNumberFormat="0" applyBorder="0" applyAlignment="0" applyProtection="0">
      <alignment vertical="center"/>
    </xf>
    <xf numFmtId="0" fontId="3" fillId="0" borderId="0">
      <alignment vertical="center"/>
    </xf>
    <xf numFmtId="0" fontId="40" fillId="37" borderId="0" applyNumberFormat="0" applyBorder="0" applyAlignment="0" applyProtection="0">
      <alignment vertical="center"/>
    </xf>
    <xf numFmtId="0" fontId="40" fillId="44" borderId="0" applyNumberFormat="0" applyBorder="0" applyAlignment="0" applyProtection="0">
      <alignment vertical="center"/>
    </xf>
    <xf numFmtId="0" fontId="40" fillId="46" borderId="0" applyNumberFormat="0" applyBorder="0" applyAlignment="0" applyProtection="0">
      <alignment vertical="center"/>
    </xf>
    <xf numFmtId="0" fontId="40" fillId="47" borderId="0" applyNumberFormat="0" applyBorder="0" applyAlignment="0" applyProtection="0">
      <alignment vertical="center"/>
    </xf>
    <xf numFmtId="0" fontId="40" fillId="48" borderId="0" applyNumberFormat="0" applyBorder="0" applyAlignment="0" applyProtection="0">
      <alignment vertical="center"/>
    </xf>
    <xf numFmtId="0" fontId="41" fillId="0" borderId="24" applyNumberFormat="0" applyFill="0" applyAlignment="0" applyProtection="0">
      <alignment vertical="center"/>
    </xf>
    <xf numFmtId="0" fontId="42" fillId="0" borderId="25" applyNumberFormat="0" applyFill="0" applyAlignment="0" applyProtection="0">
      <alignment vertical="center"/>
    </xf>
    <xf numFmtId="0" fontId="43" fillId="0" borderId="26" applyNumberFormat="0" applyFill="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40"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4" fillId="0" borderId="0">
      <alignment vertical="center"/>
    </xf>
    <xf numFmtId="0" fontId="3" fillId="0" borderId="0"/>
    <xf numFmtId="0" fontId="34" fillId="0" borderId="0">
      <alignment vertical="center"/>
    </xf>
    <xf numFmtId="0" fontId="3" fillId="0" borderId="0"/>
    <xf numFmtId="0" fontId="3" fillId="0" borderId="0"/>
    <xf numFmtId="0" fontId="3" fillId="0" borderId="0"/>
    <xf numFmtId="0" fontId="3" fillId="0" borderId="0"/>
    <xf numFmtId="0" fontId="3" fillId="49" borderId="27" applyNumberFormat="0" applyFont="0" applyAlignment="0" applyProtection="0">
      <alignment vertical="center"/>
    </xf>
    <xf numFmtId="0" fontId="3" fillId="0" borderId="0"/>
    <xf numFmtId="0" fontId="3" fillId="0" borderId="0"/>
    <xf numFmtId="0" fontId="46" fillId="41" borderId="0" applyNumberFormat="0" applyBorder="0" applyAlignment="0" applyProtection="0">
      <alignment vertical="center"/>
    </xf>
    <xf numFmtId="0" fontId="47" fillId="0" borderId="28" applyNumberFormat="0" applyFill="0" applyAlignment="0" applyProtection="0">
      <alignment vertical="center"/>
    </xf>
    <xf numFmtId="0" fontId="48" fillId="50" borderId="29" applyNumberFormat="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30" applyNumberFormat="0" applyFill="0" applyAlignment="0" applyProtection="0">
      <alignment vertical="center"/>
    </xf>
    <xf numFmtId="0" fontId="40" fillId="51" borderId="0" applyNumberFormat="0" applyBorder="0" applyAlignment="0" applyProtection="0">
      <alignment vertical="center"/>
    </xf>
    <xf numFmtId="0" fontId="40" fillId="52" borderId="0" applyNumberFormat="0" applyBorder="0" applyAlignment="0" applyProtection="0">
      <alignment vertical="center"/>
    </xf>
    <xf numFmtId="0" fontId="40" fillId="53" borderId="0" applyNumberFormat="0" applyBorder="0" applyAlignment="0" applyProtection="0">
      <alignment vertical="center"/>
    </xf>
    <xf numFmtId="0" fontId="40" fillId="46" borderId="0" applyNumberFormat="0" applyBorder="0" applyAlignment="0" applyProtection="0">
      <alignment vertical="center"/>
    </xf>
    <xf numFmtId="0" fontId="40" fillId="47" borderId="0" applyNumberFormat="0" applyBorder="0" applyAlignment="0" applyProtection="0">
      <alignment vertical="center"/>
    </xf>
    <xf numFmtId="0" fontId="40" fillId="54" borderId="0" applyNumberFormat="0" applyBorder="0" applyAlignment="0" applyProtection="0">
      <alignment vertical="center"/>
    </xf>
    <xf numFmtId="0" fontId="52" fillId="43" borderId="23" applyNumberFormat="0" applyAlignment="0" applyProtection="0">
      <alignment vertical="center"/>
    </xf>
  </cellStyleXfs>
  <cellXfs count="55">
    <xf numFmtId="0" fontId="0" fillId="0" borderId="0" xfId="0"/>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vertical="center"/>
    </xf>
    <xf numFmtId="0" fontId="6" fillId="0" borderId="0" xfId="0" applyFont="1" applyFill="1" applyAlignment="1" applyProtection="1">
      <alignment horizontal="left" vertical="center" wrapText="1"/>
      <protection locked="0"/>
    </xf>
    <xf numFmtId="0" fontId="7" fillId="0" borderId="0" xfId="0" applyFont="1" applyFill="1" applyBorder="1" applyAlignment="1">
      <alignment horizontal="center" vertical="center" wrapText="1"/>
    </xf>
    <xf numFmtId="0" fontId="5" fillId="0" borderId="0" xfId="0" applyFont="1" applyFill="1" applyAlignment="1">
      <alignment horizontal="left" vertical="center" wrapText="1"/>
    </xf>
    <xf numFmtId="0" fontId="8"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 xfId="0" applyFont="1" applyFill="1" applyBorder="1" applyAlignment="1">
      <alignment vertical="center" wrapText="1"/>
    </xf>
    <xf numFmtId="0" fontId="10" fillId="0" borderId="1" xfId="0" applyFont="1" applyFill="1" applyBorder="1" applyAlignment="1">
      <alignment vertical="center" wrapText="1"/>
    </xf>
    <xf numFmtId="0" fontId="1" fillId="0" borderId="1" xfId="0" applyFont="1" applyFill="1" applyBorder="1"/>
    <xf numFmtId="0" fontId="1" fillId="0" borderId="1" xfId="0" applyFont="1" applyFill="1" applyBorder="1" applyAlignment="1">
      <alignment horizontal="center"/>
    </xf>
    <xf numFmtId="0" fontId="1" fillId="0" borderId="1" xfId="0" applyFont="1" applyFill="1" applyBorder="1" applyAlignment="1"/>
    <xf numFmtId="0" fontId="5" fillId="0" borderId="10"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5" xfId="0" applyFont="1" applyFill="1" applyBorder="1" applyAlignment="1">
      <alignment vertical="center" wrapText="1"/>
    </xf>
    <xf numFmtId="176" fontId="5" fillId="0" borderId="1" xfId="0" applyNumberFormat="1" applyFont="1" applyFill="1" applyBorder="1" applyAlignment="1">
      <alignment horizontal="center" vertical="center" wrapText="1"/>
    </xf>
    <xf numFmtId="0" fontId="5" fillId="0" borderId="10" xfId="0" applyFont="1" applyFill="1" applyBorder="1" applyAlignment="1">
      <alignment vertical="center" wrapText="1"/>
    </xf>
    <xf numFmtId="0" fontId="5" fillId="0" borderId="11" xfId="0" applyFont="1" applyFill="1" applyBorder="1" applyAlignment="1">
      <alignment horizontal="center" vertical="center" wrapText="1"/>
    </xf>
    <xf numFmtId="0" fontId="1" fillId="0" borderId="12" xfId="0" applyFont="1" applyFill="1" applyBorder="1" applyAlignment="1">
      <alignment vertical="center" wrapText="1"/>
    </xf>
    <xf numFmtId="0" fontId="1" fillId="0" borderId="13" xfId="0" applyFont="1" applyFill="1" applyBorder="1" applyAlignment="1">
      <alignment vertical="center" wrapText="1"/>
    </xf>
    <xf numFmtId="0" fontId="13" fillId="0" borderId="11" xfId="0" applyFont="1" applyFill="1" applyBorder="1" applyAlignment="1">
      <alignment horizontal="center" vertical="center" wrapText="1"/>
    </xf>
    <xf numFmtId="0" fontId="14" fillId="0" borderId="12" xfId="0" applyFont="1" applyFill="1" applyBorder="1" applyAlignment="1">
      <alignment vertical="center" wrapText="1"/>
    </xf>
    <xf numFmtId="0" fontId="14" fillId="0" borderId="13" xfId="0" applyFont="1" applyFill="1" applyBorder="1" applyAlignment="1">
      <alignment vertical="center" wrapText="1"/>
    </xf>
    <xf numFmtId="0" fontId="14" fillId="0" borderId="12" xfId="0" applyFont="1" applyFill="1" applyBorder="1" applyAlignment="1">
      <alignment horizontal="center" vertical="center" wrapText="1"/>
    </xf>
    <xf numFmtId="0" fontId="13" fillId="0" borderId="11" xfId="0" applyFont="1" applyFill="1" applyBorder="1" applyAlignment="1">
      <alignment horizontal="left" vertical="center" wrapText="1"/>
    </xf>
    <xf numFmtId="0" fontId="14" fillId="0" borderId="12" xfId="0" applyFont="1" applyFill="1" applyBorder="1" applyAlignment="1">
      <alignment horizontal="left" vertical="center" wrapText="1"/>
    </xf>
    <xf numFmtId="10" fontId="5" fillId="0" borderId="1" xfId="3" applyNumberFormat="1" applyFont="1" applyFill="1" applyBorder="1" applyAlignment="1">
      <alignment horizontal="center" vertical="center"/>
    </xf>
    <xf numFmtId="10" fontId="5" fillId="0" borderId="1" xfId="3" applyNumberFormat="1" applyFont="1" applyFill="1" applyBorder="1" applyAlignment="1">
      <alignment horizontal="justify"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justify" vertical="center" wrapText="1"/>
    </xf>
    <xf numFmtId="10" fontId="5" fillId="0" borderId="1" xfId="3"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9" fontId="5" fillId="0" borderId="1" xfId="3" applyNumberFormat="1" applyFont="1" applyFill="1" applyBorder="1" applyAlignment="1">
      <alignment horizontal="left" vertical="center" wrapText="1"/>
    </xf>
    <xf numFmtId="0" fontId="10" fillId="0" borderId="1" xfId="0" applyFont="1" applyFill="1" applyBorder="1" applyAlignment="1">
      <alignment horizontal="justify" vertical="center" wrapText="1"/>
    </xf>
    <xf numFmtId="0" fontId="10" fillId="0" borderId="1" xfId="0" applyFont="1" applyFill="1" applyBorder="1" applyAlignment="1">
      <alignment horizontal="left" vertical="center" wrapText="1"/>
    </xf>
    <xf numFmtId="0" fontId="14" fillId="0" borderId="13" xfId="0" applyFont="1" applyFill="1" applyBorder="1" applyAlignment="1">
      <alignment horizontal="center" vertical="center" wrapText="1"/>
    </xf>
    <xf numFmtId="0" fontId="14" fillId="0" borderId="13" xfId="0" applyFont="1" applyFill="1" applyBorder="1" applyAlignment="1">
      <alignment horizontal="left" vertical="center" wrapText="1"/>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43"/>
  <sheetViews>
    <sheetView tabSelected="1" view="pageBreakPreview" zoomScale="85" zoomScaleNormal="100" topLeftCell="A38" workbookViewId="0">
      <selection activeCell="B5" sqref="B5:E5"/>
    </sheetView>
  </sheetViews>
  <sheetFormatPr defaultColWidth="8.75833333333333" defaultRowHeight="12"/>
  <cols>
    <col min="1" max="1" width="8.875" style="5" customWidth="1"/>
    <col min="2" max="2" width="10.1416666666667" style="5" customWidth="1"/>
    <col min="3" max="3" width="7.625" style="5" customWidth="1"/>
    <col min="4" max="4" width="5.25833333333333" style="5" customWidth="1"/>
    <col min="5" max="5" width="8.875" style="5" customWidth="1"/>
    <col min="6" max="6" width="4.5" style="5" customWidth="1"/>
    <col min="7" max="7" width="7.625" style="5" customWidth="1"/>
    <col min="8" max="8" width="12.125" style="5" customWidth="1"/>
    <col min="9" max="9" width="17" style="6" customWidth="1"/>
    <col min="10" max="10" width="65.875" style="6" customWidth="1"/>
    <col min="11" max="11" width="11.625" style="5" customWidth="1"/>
    <col min="12" max="12" width="25" style="5" customWidth="1"/>
    <col min="13" max="13" width="9.18333333333333" style="5" customWidth="1"/>
    <col min="14" max="14" width="9.9" style="5" customWidth="1"/>
    <col min="15" max="15" width="39.8" style="5" customWidth="1"/>
    <col min="16" max="16384" width="8.75833333333333" style="7"/>
  </cols>
  <sheetData>
    <row r="1" ht="21" customHeight="1" spans="1:3">
      <c r="A1" s="8" t="s">
        <v>0</v>
      </c>
      <c r="B1" s="8"/>
      <c r="C1" s="8"/>
    </row>
    <row r="2" ht="31.5" spans="1:15">
      <c r="A2" s="9" t="s">
        <v>1</v>
      </c>
      <c r="B2" s="9"/>
      <c r="C2" s="9"/>
      <c r="D2" s="9"/>
      <c r="E2" s="9"/>
      <c r="F2" s="9"/>
      <c r="G2" s="9"/>
      <c r="H2" s="9"/>
      <c r="I2" s="9"/>
      <c r="J2" s="9"/>
      <c r="K2" s="9"/>
      <c r="L2" s="9"/>
      <c r="M2" s="9"/>
      <c r="N2" s="9"/>
      <c r="O2" s="9"/>
    </row>
    <row r="3" s="1" customFormat="1" ht="30" customHeight="1" spans="1:15">
      <c r="A3" s="10" t="s">
        <v>2</v>
      </c>
      <c r="B3" s="10"/>
      <c r="C3" s="11"/>
      <c r="D3" s="11"/>
      <c r="E3" s="11"/>
      <c r="F3" s="11"/>
      <c r="G3" s="11"/>
      <c r="H3" s="11"/>
      <c r="I3" s="11"/>
      <c r="J3" s="11"/>
      <c r="K3" s="11"/>
      <c r="L3" s="11"/>
      <c r="M3" s="11"/>
      <c r="N3" s="11"/>
      <c r="O3" s="11"/>
    </row>
    <row r="4" s="1" customFormat="1" ht="18" customHeight="1" spans="1:15">
      <c r="A4" s="12" t="s">
        <v>3</v>
      </c>
      <c r="B4" s="12"/>
      <c r="C4" s="12"/>
      <c r="D4" s="12"/>
      <c r="E4" s="12"/>
      <c r="F4" s="12"/>
      <c r="G4" s="12"/>
      <c r="H4" s="12"/>
      <c r="I4" s="12"/>
      <c r="J4" s="12"/>
      <c r="K4" s="12"/>
      <c r="L4" s="12"/>
      <c r="M4" s="12"/>
      <c r="N4" s="12"/>
      <c r="O4" s="12"/>
    </row>
    <row r="5" s="1" customFormat="1" ht="30" customHeight="1" spans="1:15">
      <c r="A5" s="13" t="s">
        <v>4</v>
      </c>
      <c r="B5" s="14" t="s">
        <v>5</v>
      </c>
      <c r="C5" s="14"/>
      <c r="D5" s="14"/>
      <c r="E5" s="14"/>
      <c r="F5" s="14" t="s">
        <v>6</v>
      </c>
      <c r="G5" s="14"/>
      <c r="H5" s="14"/>
      <c r="I5" s="14"/>
      <c r="J5" s="14"/>
      <c r="K5" s="14" t="s">
        <v>7</v>
      </c>
      <c r="L5" s="14"/>
      <c r="M5" s="14"/>
      <c r="N5" s="14"/>
      <c r="O5" s="14"/>
    </row>
    <row r="6" s="1" customFormat="1" ht="30" customHeight="1" spans="1:15">
      <c r="A6" s="13" t="s">
        <v>8</v>
      </c>
      <c r="B6" s="14" t="s">
        <v>9</v>
      </c>
      <c r="C6" s="14"/>
      <c r="D6" s="14"/>
      <c r="E6" s="14"/>
      <c r="F6" s="14"/>
      <c r="G6" s="14"/>
      <c r="H6" s="13" t="s">
        <v>10</v>
      </c>
      <c r="I6" s="14" t="s">
        <v>11</v>
      </c>
      <c r="J6" s="14"/>
      <c r="K6" s="13" t="s">
        <v>12</v>
      </c>
      <c r="L6" s="14"/>
      <c r="M6" s="14"/>
      <c r="N6" s="14"/>
      <c r="O6" s="14"/>
    </row>
    <row r="7" s="1" customFormat="1" ht="18" customHeight="1" spans="1:15">
      <c r="A7" s="15" t="s">
        <v>13</v>
      </c>
      <c r="B7" s="16" t="s">
        <v>14</v>
      </c>
      <c r="C7" s="17"/>
      <c r="D7" s="13" t="s">
        <v>15</v>
      </c>
      <c r="E7" s="13"/>
      <c r="F7" s="13"/>
      <c r="G7" s="13"/>
      <c r="H7" s="13"/>
      <c r="I7" s="13"/>
      <c r="J7" s="13"/>
      <c r="K7" s="13"/>
      <c r="L7" s="13"/>
      <c r="M7" s="13"/>
      <c r="N7" s="13"/>
      <c r="O7" s="13"/>
    </row>
    <row r="8" s="1" customFormat="1" ht="18" customHeight="1" spans="1:15">
      <c r="A8" s="18"/>
      <c r="B8" s="19"/>
      <c r="C8" s="20"/>
      <c r="D8" s="13" t="s">
        <v>16</v>
      </c>
      <c r="E8" s="13"/>
      <c r="F8" s="13"/>
      <c r="G8" s="13"/>
      <c r="H8" s="13" t="s">
        <v>17</v>
      </c>
      <c r="I8" s="13"/>
      <c r="J8" s="13" t="s">
        <v>18</v>
      </c>
      <c r="K8" s="13"/>
      <c r="L8" s="13"/>
      <c r="M8" s="13"/>
      <c r="N8" s="13"/>
      <c r="O8" s="13"/>
    </row>
    <row r="9" s="1" customFormat="1" ht="18" customHeight="1" spans="1:15">
      <c r="A9" s="18"/>
      <c r="B9" s="21"/>
      <c r="C9" s="22"/>
      <c r="D9" s="13" t="s">
        <v>19</v>
      </c>
      <c r="E9" s="13"/>
      <c r="F9" s="13" t="s">
        <v>20</v>
      </c>
      <c r="G9" s="13"/>
      <c r="H9" s="23" t="s">
        <v>21</v>
      </c>
      <c r="I9" s="13" t="s">
        <v>22</v>
      </c>
      <c r="J9" s="13" t="s">
        <v>21</v>
      </c>
      <c r="K9" s="13" t="s">
        <v>22</v>
      </c>
      <c r="L9" s="13"/>
      <c r="M9" s="13"/>
      <c r="N9" s="13"/>
      <c r="O9" s="13"/>
    </row>
    <row r="10" s="1" customFormat="1" ht="24" customHeight="1" spans="1:15">
      <c r="A10" s="18"/>
      <c r="B10" s="24" t="s">
        <v>23</v>
      </c>
      <c r="C10" s="25">
        <f>SUM(D10:G10)</f>
        <v>207.09</v>
      </c>
      <c r="D10" s="26">
        <v>196.83</v>
      </c>
      <c r="E10" s="26"/>
      <c r="F10" s="26">
        <v>10.26</v>
      </c>
      <c r="G10" s="26"/>
      <c r="H10" s="27"/>
      <c r="I10" s="25"/>
      <c r="J10" s="25"/>
      <c r="K10" s="14"/>
      <c r="L10" s="14"/>
      <c r="M10" s="14"/>
      <c r="N10" s="14"/>
      <c r="O10" s="14"/>
    </row>
    <row r="11" s="1" customFormat="1" ht="24" customHeight="1" spans="1:15">
      <c r="A11" s="18"/>
      <c r="B11" s="24" t="s">
        <v>24</v>
      </c>
      <c r="C11" s="25">
        <v>221.62</v>
      </c>
      <c r="D11" s="26">
        <v>211.36</v>
      </c>
      <c r="E11" s="26"/>
      <c r="F11" s="26">
        <v>10.26</v>
      </c>
      <c r="G11" s="26"/>
      <c r="H11" s="26"/>
      <c r="I11" s="25"/>
      <c r="J11" s="25"/>
      <c r="K11" s="14"/>
      <c r="L11" s="14"/>
      <c r="M11" s="14"/>
      <c r="N11" s="14"/>
      <c r="O11" s="14"/>
    </row>
    <row r="12" s="1" customFormat="1" ht="24" customHeight="1" spans="1:15">
      <c r="A12" s="28"/>
      <c r="B12" s="24" t="s">
        <v>25</v>
      </c>
      <c r="C12" s="25">
        <f>SUM(D12:G12)</f>
        <v>212.85</v>
      </c>
      <c r="D12" s="26">
        <v>209.59</v>
      </c>
      <c r="E12" s="26"/>
      <c r="F12" s="26">
        <v>3.26</v>
      </c>
      <c r="G12" s="26"/>
      <c r="H12" s="26"/>
      <c r="I12" s="25"/>
      <c r="J12" s="25"/>
      <c r="K12" s="14"/>
      <c r="L12" s="14"/>
      <c r="M12" s="14"/>
      <c r="N12" s="14"/>
      <c r="O12" s="14"/>
    </row>
    <row r="13" ht="30" customHeight="1" spans="1:15">
      <c r="A13" s="29" t="s">
        <v>26</v>
      </c>
      <c r="B13" s="29"/>
      <c r="C13" s="29"/>
      <c r="D13" s="29"/>
      <c r="E13" s="29"/>
      <c r="F13" s="29"/>
      <c r="G13" s="29"/>
      <c r="H13" s="29"/>
      <c r="I13" s="29"/>
      <c r="J13" s="29"/>
      <c r="K13" s="29"/>
      <c r="L13" s="29"/>
      <c r="M13" s="29"/>
      <c r="N13" s="29"/>
      <c r="O13" s="29"/>
    </row>
    <row r="14" s="2" customFormat="1" ht="98.1" customHeight="1" spans="1:15">
      <c r="A14" s="30" t="s">
        <v>27</v>
      </c>
      <c r="B14" s="30" t="s">
        <v>28</v>
      </c>
      <c r="C14" s="30" t="s">
        <v>29</v>
      </c>
      <c r="D14" s="30" t="s">
        <v>28</v>
      </c>
      <c r="E14" s="30" t="s">
        <v>30</v>
      </c>
      <c r="F14" s="30" t="s">
        <v>28</v>
      </c>
      <c r="G14" s="30" t="s">
        <v>31</v>
      </c>
      <c r="H14" s="30" t="s">
        <v>32</v>
      </c>
      <c r="I14" s="30" t="s">
        <v>33</v>
      </c>
      <c r="J14" s="30" t="s">
        <v>34</v>
      </c>
      <c r="K14" s="30" t="s">
        <v>35</v>
      </c>
      <c r="L14" s="30" t="s">
        <v>36</v>
      </c>
      <c r="M14" s="30" t="s">
        <v>37</v>
      </c>
      <c r="N14" s="30" t="s">
        <v>38</v>
      </c>
      <c r="O14" s="30" t="s">
        <v>39</v>
      </c>
    </row>
    <row r="15" s="3" customFormat="1" ht="99" customHeight="1" spans="1:15">
      <c r="A15" s="13" t="s">
        <v>40</v>
      </c>
      <c r="B15" s="13">
        <v>50</v>
      </c>
      <c r="C15" s="13" t="s">
        <v>41</v>
      </c>
      <c r="D15" s="13">
        <v>50</v>
      </c>
      <c r="E15" s="14" t="s">
        <v>42</v>
      </c>
      <c r="F15" s="13">
        <v>10</v>
      </c>
      <c r="G15" s="13">
        <v>10</v>
      </c>
      <c r="H15" s="13" t="s">
        <v>11</v>
      </c>
      <c r="I15" s="14" t="s">
        <v>43</v>
      </c>
      <c r="J15" s="14" t="s">
        <v>44</v>
      </c>
      <c r="K15" s="14" t="s">
        <v>45</v>
      </c>
      <c r="L15" s="14" t="s">
        <v>46</v>
      </c>
      <c r="M15" s="13"/>
      <c r="N15" s="13">
        <v>9</v>
      </c>
      <c r="O15" s="23" t="s">
        <v>47</v>
      </c>
    </row>
    <row r="16" s="3" customFormat="1" ht="99" customHeight="1" spans="1:15">
      <c r="A16" s="13"/>
      <c r="B16" s="13"/>
      <c r="C16" s="13"/>
      <c r="D16" s="13"/>
      <c r="E16" s="14" t="s">
        <v>48</v>
      </c>
      <c r="F16" s="13">
        <v>4</v>
      </c>
      <c r="G16" s="13">
        <v>4</v>
      </c>
      <c r="H16" s="13" t="s">
        <v>11</v>
      </c>
      <c r="I16" s="14" t="s">
        <v>49</v>
      </c>
      <c r="J16" s="14" t="s">
        <v>50</v>
      </c>
      <c r="K16" s="14" t="s">
        <v>45</v>
      </c>
      <c r="L16" s="14"/>
      <c r="M16" s="13"/>
      <c r="N16" s="13">
        <v>4</v>
      </c>
      <c r="O16" s="23" t="s">
        <v>51</v>
      </c>
    </row>
    <row r="17" s="3" customFormat="1" ht="125.25" customHeight="1" spans="1:15">
      <c r="A17" s="13"/>
      <c r="B17" s="13"/>
      <c r="C17" s="13"/>
      <c r="D17" s="13"/>
      <c r="E17" s="14" t="s">
        <v>52</v>
      </c>
      <c r="F17" s="13">
        <v>18</v>
      </c>
      <c r="G17" s="13">
        <v>18</v>
      </c>
      <c r="H17" s="13" t="s">
        <v>11</v>
      </c>
      <c r="I17" s="14" t="s">
        <v>53</v>
      </c>
      <c r="J17" s="14" t="s">
        <v>54</v>
      </c>
      <c r="K17" s="14" t="s">
        <v>45</v>
      </c>
      <c r="L17" s="14"/>
      <c r="M17" s="13"/>
      <c r="N17" s="13">
        <v>15.5</v>
      </c>
      <c r="O17" s="23" t="s">
        <v>55</v>
      </c>
    </row>
    <row r="18" s="3" customFormat="1" ht="151.5" customHeight="1" spans="1:15">
      <c r="A18" s="13"/>
      <c r="B18" s="13"/>
      <c r="C18" s="13"/>
      <c r="D18" s="13"/>
      <c r="E18" s="14" t="s">
        <v>56</v>
      </c>
      <c r="F18" s="13">
        <v>18</v>
      </c>
      <c r="G18" s="13">
        <v>18</v>
      </c>
      <c r="H18" s="13" t="s">
        <v>11</v>
      </c>
      <c r="I18" s="14" t="s">
        <v>57</v>
      </c>
      <c r="J18" s="14" t="s">
        <v>58</v>
      </c>
      <c r="K18" s="14" t="s">
        <v>45</v>
      </c>
      <c r="L18" s="14"/>
      <c r="M18" s="13"/>
      <c r="N18" s="13">
        <v>16</v>
      </c>
      <c r="O18" s="23" t="s">
        <v>59</v>
      </c>
    </row>
    <row r="19" s="3" customFormat="1" ht="185.25" customHeight="1" spans="1:15">
      <c r="A19" s="31" t="s">
        <v>60</v>
      </c>
      <c r="B19" s="31">
        <v>50</v>
      </c>
      <c r="C19" s="15" t="s">
        <v>61</v>
      </c>
      <c r="D19" s="15">
        <v>12</v>
      </c>
      <c r="E19" s="23" t="s">
        <v>62</v>
      </c>
      <c r="F19" s="13">
        <v>6</v>
      </c>
      <c r="G19" s="13">
        <v>5.5</v>
      </c>
      <c r="H19" s="13" t="s">
        <v>11</v>
      </c>
      <c r="I19" s="23" t="s">
        <v>63</v>
      </c>
      <c r="J19" s="23" t="s">
        <v>64</v>
      </c>
      <c r="K19" s="14" t="s">
        <v>45</v>
      </c>
      <c r="L19" s="14" t="s">
        <v>65</v>
      </c>
      <c r="M19" s="44"/>
      <c r="N19" s="13">
        <v>5.5</v>
      </c>
      <c r="O19" s="45" t="s">
        <v>66</v>
      </c>
    </row>
    <row r="20" s="3" customFormat="1" ht="120.75" customHeight="1" spans="1:15">
      <c r="A20" s="32"/>
      <c r="B20" s="32"/>
      <c r="C20" s="28"/>
      <c r="D20" s="28"/>
      <c r="E20" s="23" t="s">
        <v>67</v>
      </c>
      <c r="F20" s="13">
        <v>6</v>
      </c>
      <c r="G20" s="13">
        <v>6</v>
      </c>
      <c r="H20" s="13" t="s">
        <v>11</v>
      </c>
      <c r="I20" s="23" t="s">
        <v>68</v>
      </c>
      <c r="J20" s="23" t="s">
        <v>69</v>
      </c>
      <c r="K20" s="14" t="s">
        <v>70</v>
      </c>
      <c r="L20" s="14"/>
      <c r="M20" s="46"/>
      <c r="N20" s="13">
        <v>5.5</v>
      </c>
      <c r="O20" s="47" t="s">
        <v>71</v>
      </c>
    </row>
    <row r="21" s="3" customFormat="1" ht="121.5" customHeight="1" spans="1:15">
      <c r="A21" s="32"/>
      <c r="B21" s="32"/>
      <c r="C21" s="31" t="s">
        <v>72</v>
      </c>
      <c r="D21" s="31">
        <v>12</v>
      </c>
      <c r="E21" s="23" t="s">
        <v>73</v>
      </c>
      <c r="F21" s="13">
        <v>8</v>
      </c>
      <c r="G21" s="33">
        <v>7.68</v>
      </c>
      <c r="H21" s="13" t="s">
        <v>11</v>
      </c>
      <c r="I21" s="14" t="s">
        <v>74</v>
      </c>
      <c r="J21" s="14" t="s">
        <v>75</v>
      </c>
      <c r="K21" s="14" t="s">
        <v>76</v>
      </c>
      <c r="L21" s="14"/>
      <c r="M21" s="48"/>
      <c r="N21" s="13">
        <v>7.68</v>
      </c>
      <c r="O21" s="45" t="s">
        <v>77</v>
      </c>
    </row>
    <row r="22" s="3" customFormat="1" ht="159" customHeight="1" spans="1:15">
      <c r="A22" s="32"/>
      <c r="B22" s="32"/>
      <c r="C22" s="32"/>
      <c r="D22" s="32"/>
      <c r="E22" s="23" t="s">
        <v>78</v>
      </c>
      <c r="F22" s="13">
        <v>3</v>
      </c>
      <c r="G22" s="13">
        <v>3</v>
      </c>
      <c r="H22" s="13" t="s">
        <v>11</v>
      </c>
      <c r="I22" s="23" t="s">
        <v>79</v>
      </c>
      <c r="J22" s="23" t="s">
        <v>80</v>
      </c>
      <c r="K22" s="14" t="s">
        <v>81</v>
      </c>
      <c r="L22" s="14" t="s">
        <v>82</v>
      </c>
      <c r="M22" s="13"/>
      <c r="N22" s="13">
        <v>2.5</v>
      </c>
      <c r="O22" s="14" t="s">
        <v>83</v>
      </c>
    </row>
    <row r="23" s="3" customFormat="1" ht="87.75" customHeight="1" spans="1:15">
      <c r="A23" s="32"/>
      <c r="B23" s="32"/>
      <c r="C23" s="32"/>
      <c r="D23" s="32"/>
      <c r="E23" s="23" t="s">
        <v>84</v>
      </c>
      <c r="F23" s="13">
        <v>1</v>
      </c>
      <c r="G23" s="13">
        <v>1</v>
      </c>
      <c r="H23" s="13" t="s">
        <v>11</v>
      </c>
      <c r="I23" s="23" t="s">
        <v>85</v>
      </c>
      <c r="J23" s="23" t="s">
        <v>86</v>
      </c>
      <c r="K23" s="14" t="s">
        <v>81</v>
      </c>
      <c r="L23" s="23" t="s">
        <v>87</v>
      </c>
      <c r="M23" s="13"/>
      <c r="N23" s="13">
        <v>1</v>
      </c>
      <c r="O23" s="47" t="s">
        <v>88</v>
      </c>
    </row>
    <row r="24" s="3" customFormat="1" ht="86.1" customHeight="1" spans="1:15">
      <c r="A24" s="32"/>
      <c r="B24" s="32"/>
      <c r="C24" s="13" t="s">
        <v>89</v>
      </c>
      <c r="D24" s="13">
        <v>2</v>
      </c>
      <c r="E24" s="23" t="s">
        <v>90</v>
      </c>
      <c r="F24" s="13">
        <v>1</v>
      </c>
      <c r="G24" s="13">
        <v>1</v>
      </c>
      <c r="H24" s="13" t="s">
        <v>11</v>
      </c>
      <c r="I24" s="23" t="s">
        <v>91</v>
      </c>
      <c r="J24" s="23" t="s">
        <v>92</v>
      </c>
      <c r="K24" s="14" t="s">
        <v>81</v>
      </c>
      <c r="L24" s="14" t="s">
        <v>93</v>
      </c>
      <c r="M24" s="13"/>
      <c r="N24" s="13">
        <v>1</v>
      </c>
      <c r="O24" s="47" t="s">
        <v>94</v>
      </c>
    </row>
    <row r="25" s="3" customFormat="1" ht="77.1" customHeight="1" spans="1:15">
      <c r="A25" s="32"/>
      <c r="B25" s="32"/>
      <c r="C25" s="13"/>
      <c r="D25" s="13"/>
      <c r="E25" s="23" t="s">
        <v>95</v>
      </c>
      <c r="F25" s="13">
        <v>1</v>
      </c>
      <c r="G25" s="13">
        <v>1</v>
      </c>
      <c r="H25" s="13" t="s">
        <v>11</v>
      </c>
      <c r="I25" s="23" t="s">
        <v>96</v>
      </c>
      <c r="J25" s="23" t="s">
        <v>97</v>
      </c>
      <c r="K25" s="14" t="s">
        <v>81</v>
      </c>
      <c r="L25" s="14" t="s">
        <v>98</v>
      </c>
      <c r="M25" s="13"/>
      <c r="N25" s="13">
        <v>1</v>
      </c>
      <c r="O25" s="47" t="s">
        <v>99</v>
      </c>
    </row>
    <row r="26" s="3" customFormat="1" ht="144" customHeight="1" spans="1:15">
      <c r="A26" s="32"/>
      <c r="B26" s="32"/>
      <c r="C26" s="13" t="s">
        <v>100</v>
      </c>
      <c r="D26" s="13">
        <v>7</v>
      </c>
      <c r="E26" s="23" t="s">
        <v>101</v>
      </c>
      <c r="F26" s="13">
        <v>3</v>
      </c>
      <c r="G26" s="13">
        <v>3</v>
      </c>
      <c r="H26" s="13" t="s">
        <v>11</v>
      </c>
      <c r="I26" s="14" t="s">
        <v>102</v>
      </c>
      <c r="J26" s="14" t="s">
        <v>103</v>
      </c>
      <c r="K26" s="14" t="s">
        <v>81</v>
      </c>
      <c r="L26" s="14" t="s">
        <v>104</v>
      </c>
      <c r="M26" s="13"/>
      <c r="N26" s="13">
        <v>2.5</v>
      </c>
      <c r="O26" s="47" t="s">
        <v>105</v>
      </c>
    </row>
    <row r="27" s="3" customFormat="1" ht="107.1" customHeight="1" spans="1:15">
      <c r="A27" s="32"/>
      <c r="B27" s="32"/>
      <c r="C27" s="13"/>
      <c r="D27" s="13"/>
      <c r="E27" s="23" t="s">
        <v>106</v>
      </c>
      <c r="F27" s="13">
        <v>4</v>
      </c>
      <c r="G27" s="13">
        <v>4</v>
      </c>
      <c r="H27" s="13" t="s">
        <v>11</v>
      </c>
      <c r="I27" s="14" t="s">
        <v>107</v>
      </c>
      <c r="J27" s="14" t="s">
        <v>108</v>
      </c>
      <c r="K27" s="14" t="s">
        <v>81</v>
      </c>
      <c r="L27" s="14" t="s">
        <v>109</v>
      </c>
      <c r="M27" s="13"/>
      <c r="N27" s="13">
        <v>3.5</v>
      </c>
      <c r="O27" s="47" t="s">
        <v>110</v>
      </c>
    </row>
    <row r="28" s="3" customFormat="1" ht="93" customHeight="1" spans="1:15">
      <c r="A28" s="32"/>
      <c r="B28" s="32"/>
      <c r="C28" s="15" t="s">
        <v>111</v>
      </c>
      <c r="D28" s="15">
        <v>12</v>
      </c>
      <c r="E28" s="13" t="s">
        <v>112</v>
      </c>
      <c r="F28" s="13">
        <v>2</v>
      </c>
      <c r="G28" s="13">
        <v>2</v>
      </c>
      <c r="H28" s="13" t="s">
        <v>11</v>
      </c>
      <c r="I28" s="13" t="s">
        <v>113</v>
      </c>
      <c r="J28" s="14" t="s">
        <v>114</v>
      </c>
      <c r="K28" s="14" t="s">
        <v>81</v>
      </c>
      <c r="L28" s="14" t="s">
        <v>115</v>
      </c>
      <c r="M28" s="49"/>
      <c r="N28" s="13">
        <v>2</v>
      </c>
      <c r="O28" s="49" t="s">
        <v>116</v>
      </c>
    </row>
    <row r="29" s="3" customFormat="1" ht="73.5" customHeight="1" spans="1:15">
      <c r="A29" s="32"/>
      <c r="B29" s="32"/>
      <c r="C29" s="18"/>
      <c r="D29" s="18"/>
      <c r="E29" s="13" t="s">
        <v>117</v>
      </c>
      <c r="F29" s="13">
        <v>1</v>
      </c>
      <c r="G29" s="13">
        <v>1</v>
      </c>
      <c r="H29" s="13" t="s">
        <v>11</v>
      </c>
      <c r="I29" s="13" t="s">
        <v>118</v>
      </c>
      <c r="J29" s="50" t="s">
        <v>119</v>
      </c>
      <c r="K29" s="14" t="s">
        <v>81</v>
      </c>
      <c r="L29" s="14" t="s">
        <v>120</v>
      </c>
      <c r="M29" s="49"/>
      <c r="N29" s="13">
        <v>1</v>
      </c>
      <c r="O29" s="49" t="s">
        <v>116</v>
      </c>
    </row>
    <row r="30" s="3" customFormat="1" ht="55.5" customHeight="1" spans="1:15">
      <c r="A30" s="32"/>
      <c r="B30" s="32"/>
      <c r="C30" s="18"/>
      <c r="D30" s="18"/>
      <c r="E30" s="23" t="s">
        <v>121</v>
      </c>
      <c r="F30" s="13">
        <v>2</v>
      </c>
      <c r="G30" s="13">
        <v>2</v>
      </c>
      <c r="H30" s="13" t="s">
        <v>11</v>
      </c>
      <c r="I30" s="23" t="s">
        <v>122</v>
      </c>
      <c r="J30" s="50" t="s">
        <v>123</v>
      </c>
      <c r="K30" s="14" t="s">
        <v>81</v>
      </c>
      <c r="L30" s="14" t="s">
        <v>124</v>
      </c>
      <c r="M30" s="49"/>
      <c r="N30" s="13">
        <v>2</v>
      </c>
      <c r="O30" s="49" t="s">
        <v>116</v>
      </c>
    </row>
    <row r="31" s="3" customFormat="1" ht="107.1" customHeight="1" spans="1:15">
      <c r="A31" s="32"/>
      <c r="B31" s="32"/>
      <c r="C31" s="18"/>
      <c r="D31" s="18"/>
      <c r="E31" s="23" t="s">
        <v>125</v>
      </c>
      <c r="F31" s="13">
        <v>2</v>
      </c>
      <c r="G31" s="13">
        <v>2</v>
      </c>
      <c r="H31" s="13" t="s">
        <v>11</v>
      </c>
      <c r="I31" s="23" t="s">
        <v>126</v>
      </c>
      <c r="J31" s="50" t="s">
        <v>127</v>
      </c>
      <c r="K31" s="14" t="s">
        <v>81</v>
      </c>
      <c r="L31" s="14" t="s">
        <v>128</v>
      </c>
      <c r="M31" s="49"/>
      <c r="N31" s="13">
        <v>2</v>
      </c>
      <c r="O31" s="49" t="s">
        <v>116</v>
      </c>
    </row>
    <row r="32" s="3" customFormat="1" ht="84" customHeight="1" spans="1:15">
      <c r="A32" s="32"/>
      <c r="B32" s="32"/>
      <c r="C32" s="18"/>
      <c r="D32" s="18"/>
      <c r="E32" s="23" t="s">
        <v>129</v>
      </c>
      <c r="F32" s="13">
        <v>2</v>
      </c>
      <c r="G32" s="13">
        <v>2</v>
      </c>
      <c r="H32" s="13" t="s">
        <v>11</v>
      </c>
      <c r="I32" s="23" t="s">
        <v>130</v>
      </c>
      <c r="J32" s="50" t="s">
        <v>131</v>
      </c>
      <c r="K32" s="14" t="s">
        <v>81</v>
      </c>
      <c r="L32" s="14" t="s">
        <v>132</v>
      </c>
      <c r="M32" s="49"/>
      <c r="N32" s="13">
        <v>2</v>
      </c>
      <c r="O32" s="49" t="s">
        <v>116</v>
      </c>
    </row>
    <row r="33" s="3" customFormat="1" ht="71.25" customHeight="1" spans="1:15">
      <c r="A33" s="32"/>
      <c r="B33" s="32"/>
      <c r="C33" s="18"/>
      <c r="D33" s="18"/>
      <c r="E33" s="23" t="s">
        <v>133</v>
      </c>
      <c r="F33" s="13">
        <v>1</v>
      </c>
      <c r="G33" s="13">
        <v>1</v>
      </c>
      <c r="H33" s="13" t="s">
        <v>11</v>
      </c>
      <c r="I33" s="23" t="s">
        <v>134</v>
      </c>
      <c r="J33" s="50" t="s">
        <v>135</v>
      </c>
      <c r="K33" s="14" t="s">
        <v>81</v>
      </c>
      <c r="L33" s="14" t="s">
        <v>136</v>
      </c>
      <c r="M33" s="49"/>
      <c r="N33" s="13">
        <v>1</v>
      </c>
      <c r="O33" s="49" t="s">
        <v>116</v>
      </c>
    </row>
    <row r="34" s="3" customFormat="1" ht="71.25" customHeight="1" spans="1:15">
      <c r="A34" s="32"/>
      <c r="B34" s="32"/>
      <c r="C34" s="18"/>
      <c r="D34" s="18"/>
      <c r="E34" s="23" t="s">
        <v>137</v>
      </c>
      <c r="F34" s="13">
        <v>1</v>
      </c>
      <c r="G34" s="13">
        <v>1</v>
      </c>
      <c r="H34" s="13" t="s">
        <v>11</v>
      </c>
      <c r="I34" s="23" t="s">
        <v>138</v>
      </c>
      <c r="J34" s="50" t="s">
        <v>139</v>
      </c>
      <c r="K34" s="14" t="s">
        <v>81</v>
      </c>
      <c r="L34" s="14" t="s">
        <v>140</v>
      </c>
      <c r="M34" s="49"/>
      <c r="N34" s="13">
        <v>1</v>
      </c>
      <c r="O34" s="49" t="s">
        <v>116</v>
      </c>
    </row>
    <row r="35" s="3" customFormat="1" ht="71.25" customHeight="1" spans="1:15">
      <c r="A35" s="32"/>
      <c r="B35" s="32"/>
      <c r="C35" s="28"/>
      <c r="D35" s="28"/>
      <c r="E35" s="23" t="s">
        <v>141</v>
      </c>
      <c r="F35" s="13">
        <v>1</v>
      </c>
      <c r="G35" s="13">
        <v>1</v>
      </c>
      <c r="H35" s="13" t="s">
        <v>11</v>
      </c>
      <c r="I35" s="23" t="s">
        <v>142</v>
      </c>
      <c r="J35" s="23" t="s">
        <v>143</v>
      </c>
      <c r="K35" s="14" t="s">
        <v>81</v>
      </c>
      <c r="L35" s="14" t="s">
        <v>144</v>
      </c>
      <c r="M35" s="49"/>
      <c r="N35" s="13">
        <v>1</v>
      </c>
      <c r="O35" s="49" t="s">
        <v>116</v>
      </c>
    </row>
    <row r="36" s="4" customFormat="1" ht="137.25" customHeight="1" spans="1:15">
      <c r="A36" s="32"/>
      <c r="B36" s="32"/>
      <c r="C36" s="13" t="s">
        <v>145</v>
      </c>
      <c r="D36" s="13">
        <v>5</v>
      </c>
      <c r="E36" s="14" t="s">
        <v>146</v>
      </c>
      <c r="F36" s="13">
        <v>2</v>
      </c>
      <c r="G36" s="13">
        <v>2</v>
      </c>
      <c r="H36" s="13" t="s">
        <v>11</v>
      </c>
      <c r="I36" s="14" t="s">
        <v>147</v>
      </c>
      <c r="J36" s="23" t="s">
        <v>148</v>
      </c>
      <c r="K36" s="14" t="s">
        <v>149</v>
      </c>
      <c r="L36" s="14" t="s">
        <v>150</v>
      </c>
      <c r="M36" s="49"/>
      <c r="N36" s="13">
        <v>1</v>
      </c>
      <c r="O36" s="51" t="s">
        <v>151</v>
      </c>
    </row>
    <row r="37" s="4" customFormat="1" ht="137.25" customHeight="1" spans="1:15">
      <c r="A37" s="32"/>
      <c r="B37" s="32"/>
      <c r="C37" s="13"/>
      <c r="D37" s="13"/>
      <c r="E37" s="14" t="s">
        <v>152</v>
      </c>
      <c r="F37" s="13">
        <v>1</v>
      </c>
      <c r="G37" s="13">
        <v>1</v>
      </c>
      <c r="H37" s="13" t="s">
        <v>11</v>
      </c>
      <c r="I37" s="14" t="s">
        <v>153</v>
      </c>
      <c r="J37" s="23" t="s">
        <v>154</v>
      </c>
      <c r="K37" s="14" t="s">
        <v>81</v>
      </c>
      <c r="L37" s="14" t="s">
        <v>155</v>
      </c>
      <c r="M37" s="49"/>
      <c r="N37" s="13">
        <v>0.5</v>
      </c>
      <c r="O37" s="51" t="s">
        <v>156</v>
      </c>
    </row>
    <row r="38" s="4" customFormat="1" ht="137.25" customHeight="1" spans="1:15">
      <c r="A38" s="32"/>
      <c r="B38" s="32"/>
      <c r="C38" s="13"/>
      <c r="D38" s="13"/>
      <c r="E38" s="14" t="s">
        <v>157</v>
      </c>
      <c r="F38" s="13">
        <v>1</v>
      </c>
      <c r="G38" s="13">
        <v>1</v>
      </c>
      <c r="H38" s="13" t="s">
        <v>11</v>
      </c>
      <c r="I38" s="14" t="s">
        <v>158</v>
      </c>
      <c r="J38" s="23" t="s">
        <v>159</v>
      </c>
      <c r="K38" s="14" t="s">
        <v>81</v>
      </c>
      <c r="L38" s="14" t="s">
        <v>160</v>
      </c>
      <c r="M38" s="52" t="s">
        <v>161</v>
      </c>
      <c r="N38" s="13">
        <v>1</v>
      </c>
      <c r="O38" s="51" t="s">
        <v>162</v>
      </c>
    </row>
    <row r="39" s="4" customFormat="1" ht="42" customHeight="1" spans="1:15">
      <c r="A39" s="34"/>
      <c r="B39" s="34"/>
      <c r="C39" s="13"/>
      <c r="D39" s="13"/>
      <c r="E39" s="14" t="s">
        <v>163</v>
      </c>
      <c r="F39" s="13">
        <v>1</v>
      </c>
      <c r="G39" s="13">
        <v>1</v>
      </c>
      <c r="H39" s="13" t="s">
        <v>11</v>
      </c>
      <c r="I39" s="14" t="s">
        <v>164</v>
      </c>
      <c r="J39" s="23" t="s">
        <v>165</v>
      </c>
      <c r="K39" s="14" t="s">
        <v>81</v>
      </c>
      <c r="L39" s="14" t="s">
        <v>166</v>
      </c>
      <c r="M39" s="49"/>
      <c r="N39" s="13">
        <v>1</v>
      </c>
      <c r="O39" s="51" t="s">
        <v>167</v>
      </c>
    </row>
    <row r="40" s="3" customFormat="1" ht="39.75" customHeight="1" spans="1:15">
      <c r="A40" s="35" t="s">
        <v>168</v>
      </c>
      <c r="B40" s="36"/>
      <c r="C40" s="36"/>
      <c r="D40" s="36"/>
      <c r="E40" s="37"/>
      <c r="F40" s="13">
        <f>SUM(F15:F39)</f>
        <v>100</v>
      </c>
      <c r="G40" s="33">
        <f>SUM(G15:G39)</f>
        <v>99.18</v>
      </c>
      <c r="H40" s="13" t="s">
        <v>169</v>
      </c>
      <c r="I40" s="13" t="s">
        <v>169</v>
      </c>
      <c r="J40" s="13" t="s">
        <v>169</v>
      </c>
      <c r="K40" s="13" t="s">
        <v>169</v>
      </c>
      <c r="L40" s="13" t="s">
        <v>169</v>
      </c>
      <c r="M40" s="13" t="s">
        <v>169</v>
      </c>
      <c r="N40" s="13">
        <f>SUM(N15:N39)</f>
        <v>90.18</v>
      </c>
      <c r="O40" s="13" t="s">
        <v>170</v>
      </c>
    </row>
    <row r="41" s="3" customFormat="1" ht="39.75" customHeight="1" spans="1:15">
      <c r="A41" s="38" t="s">
        <v>171</v>
      </c>
      <c r="B41" s="39"/>
      <c r="C41" s="39"/>
      <c r="D41" s="39"/>
      <c r="E41" s="40"/>
      <c r="F41" s="38" t="s">
        <v>172</v>
      </c>
      <c r="G41" s="41"/>
      <c r="H41" s="41"/>
      <c r="I41" s="41"/>
      <c r="J41" s="41"/>
      <c r="K41" s="41"/>
      <c r="L41" s="41"/>
      <c r="M41" s="41"/>
      <c r="N41" s="41"/>
      <c r="O41" s="53"/>
    </row>
    <row r="42" s="3" customFormat="1" ht="261" customHeight="1" spans="1:15">
      <c r="A42" s="38" t="s">
        <v>173</v>
      </c>
      <c r="B42" s="39"/>
      <c r="C42" s="39"/>
      <c r="D42" s="39"/>
      <c r="E42" s="40"/>
      <c r="F42" s="42" t="s">
        <v>174</v>
      </c>
      <c r="G42" s="43"/>
      <c r="H42" s="43"/>
      <c r="I42" s="43"/>
      <c r="J42" s="43"/>
      <c r="K42" s="43"/>
      <c r="L42" s="43"/>
      <c r="M42" s="43"/>
      <c r="N42" s="43"/>
      <c r="O42" s="54"/>
    </row>
    <row r="43" ht="63.75" customHeight="1"/>
  </sheetData>
  <mergeCells count="50">
    <mergeCell ref="A1:C1"/>
    <mergeCell ref="A2:O2"/>
    <mergeCell ref="A3:B3"/>
    <mergeCell ref="A4:O4"/>
    <mergeCell ref="B5:E5"/>
    <mergeCell ref="F5:J5"/>
    <mergeCell ref="K5:O5"/>
    <mergeCell ref="B6:G6"/>
    <mergeCell ref="I6:J6"/>
    <mergeCell ref="L6:O6"/>
    <mergeCell ref="D7:O7"/>
    <mergeCell ref="D8:G8"/>
    <mergeCell ref="H8:I8"/>
    <mergeCell ref="J8:O8"/>
    <mergeCell ref="D9:E9"/>
    <mergeCell ref="F9:G9"/>
    <mergeCell ref="K9:O9"/>
    <mergeCell ref="D10:E10"/>
    <mergeCell ref="F10:G10"/>
    <mergeCell ref="K10:O10"/>
    <mergeCell ref="D11:E11"/>
    <mergeCell ref="F11:G11"/>
    <mergeCell ref="K11:O11"/>
    <mergeCell ref="D12:E12"/>
    <mergeCell ref="F12:G12"/>
    <mergeCell ref="K12:O12"/>
    <mergeCell ref="A13:O13"/>
    <mergeCell ref="A40:E40"/>
    <mergeCell ref="A41:E41"/>
    <mergeCell ref="F41:O41"/>
    <mergeCell ref="A42:E42"/>
    <mergeCell ref="F42:O42"/>
    <mergeCell ref="A7:A12"/>
    <mergeCell ref="A15:A18"/>
    <mergeCell ref="B15:B18"/>
    <mergeCell ref="C15:C18"/>
    <mergeCell ref="C19:C20"/>
    <mergeCell ref="C24:C25"/>
    <mergeCell ref="C26:C27"/>
    <mergeCell ref="C28:C35"/>
    <mergeCell ref="C36:C39"/>
    <mergeCell ref="D15:D18"/>
    <mergeCell ref="D19:D20"/>
    <mergeCell ref="D24:D25"/>
    <mergeCell ref="D26:D27"/>
    <mergeCell ref="D28:D35"/>
    <mergeCell ref="D36:D39"/>
    <mergeCell ref="L15:L18"/>
    <mergeCell ref="M15:M18"/>
    <mergeCell ref="B7:C9"/>
  </mergeCells>
  <printOptions horizontalCentered="1"/>
  <pageMargins left="0.748031496062992" right="0.748031496062992" top="0.78740157480315" bottom="0.590551181102362" header="0.354330708661417" footer="0.196850393700787"/>
  <pageSetup paperSize="9" scale="3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部门整体支出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叶文欣</cp:lastModifiedBy>
  <dcterms:created xsi:type="dcterms:W3CDTF">2006-09-16T00:00:00Z</dcterms:created>
  <cp:lastPrinted>2023-04-20T01:57:00Z</cp:lastPrinted>
  <dcterms:modified xsi:type="dcterms:W3CDTF">2026-08-17T09:42:42Z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2ABC345ACC1C4F2FBC42B0F40DFC88D6_13</vt:lpwstr>
  </property>
  <property fmtid="{D5CDD505-2E9C-101B-9397-08002B2CF9AE}" pid="4" name="KSOReadingLayout">
    <vt:bool>false</vt:bool>
  </property>
  <property fmtid="{D5CDD505-2E9C-101B-9397-08002B2CF9AE}" pid="5" name="CalculationRule">
    <vt:i4>0</vt:i4>
  </property>
</Properties>
</file>