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部门整体支出" sheetId="6" r:id="rId1"/>
    <sheet name="Sheet1" sheetId="7" r:id="rId2"/>
  </sheets>
  <definedNames>
    <definedName name="_xlnm._FilterDatabase" localSheetId="0" hidden="1">部门整体支出!$A$14:$O$42</definedName>
    <definedName name="_xlnm.Print_Area" localSheetId="0">部门整体支出!$A$1:$O$42</definedName>
    <definedName name="_xlnm.Print_Titles" localSheetId="0">部门整体支出!$14:$14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<sst xmlns="http://schemas.openxmlformats.org/spreadsheetml/2006/main" count="233" uniqueCount="172">
  <si>
    <t>附件1</t>
  </si>
  <si>
    <t>2025年度松山湖财政支出绩效自评抽查审核意见表</t>
  </si>
  <si>
    <t>年度：</t>
  </si>
  <si>
    <t>部门基本情况</t>
  </si>
  <si>
    <t>部门名称</t>
  </si>
  <si>
    <t>东莞松山湖高新技术产业开发区水务工程建设运营中心</t>
  </si>
  <si>
    <t>财供人数（编制总数）合计：5  行政（参公）编制数小计：5 公益一类编制数小计：    公益二类编制数小计：</t>
  </si>
  <si>
    <t>下属单位数：0</t>
  </si>
  <si>
    <t>年度
总目标</t>
  </si>
  <si>
    <t>1.加强排水系统运管工作，进一步推进排水系统正常运行。     
2.加强水利工程运管工作，进一步推进水利工程安全鉴定及标准化规范化管理。     
3.巩固提升内河涌治理成效，确保园区内河涌消除劣V类比例不少于85%。</t>
  </si>
  <si>
    <t>完成情况</t>
  </si>
  <si>
    <t>有效完成</t>
  </si>
  <si>
    <t>未完成原因</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</si>
  <si>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</si>
  <si>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</si>
  <si>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</si>
  <si>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</si>
  <si>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</si>
  <si>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</si>
  <si>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</si>
  <si>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</si>
  <si>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</si>
  <si>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</si>
  <si>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</si>
  <si>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</si>
  <si>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</si>
  <si>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</si>
  <si>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</si>
  <si>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</si>
  <si>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</si>
  <si>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</si>
  <si>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</si>
  <si>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</si>
  <si>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</si>
  <si>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</si>
  <si>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</si>
  <si>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</si>
  <si>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</si>
  <si>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</si>
  <si>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</si>
  <si>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</si>
  <si>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</si>
  <si>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</si>
  <si>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</si>
  <si>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</si>
  <si>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</si>
  <si>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</si>
  <si>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2025年度共3项重点工作任务，均为水务中心核心业务职能。依据自评报告等，3项重点工作均已部署开展并取得实质性进展，全年未发生重大水务安全事故。但相关佐证材料不完备。</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</si>
  <si>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</si>
  <si>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</si>
  <si>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</si>
  <si>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2025年度年初预算数184.28万元，调整后预算数183.94万元，实际支出数181.79万元，全部为基本支出，无项目支出。部门整体支出未超预算。</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</si>
  <si>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</si>
  <si>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</si>
  <si>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</si>
  <si>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产出绩效基本实现，但部分相关佐证材料不完备，完成数量、质量与时效等无法精准评价。</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</si>
  <si>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</si>
  <si>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</si>
  <si>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</si>
  <si>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根据年度总结报告，本年度效益指标基本达成，但相关佐证材料不充分，无法精准评价全部效益指标的实现程度。</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</si>
  <si>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</si>
  <si>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</si>
  <si>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</si>
  <si>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</si>
  <si>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</si>
  <si>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</si>
  <si>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2025年度预算编制符合部门职责及相关政策要求，按“二上二下”流程经集体审议后提交。年初预算数184.28万元，调整后预算数183.94万元，实际支出数181.79万元，预决算差异率约1.17%</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</si>
  <si>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</si>
  <si>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</si>
  <si>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</si>
  <si>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</si>
  <si>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 xml:space="preserve">部门整体支出绩效目标已按要求编制，成本指标、产出指标、时效指标均设定了量化目标，与部门核心职能匹配度较高。本年度无项目支出预算，不涉及项目绩效目标设置
</t>
  </si>
  <si>
    <t>预算执行</t>
  </si>
  <si>
    <t>部门预算资金支出率</t>
  </si>
  <si>
    <t>反映部门预算资金支出情况。</t>
  </si>
  <si>
    <t>主要依据部门预算资金“实际支出金额/实际下达预算数*分值权重”计算核定得分。</t>
  </si>
  <si>
    <t>部门自评，以财政局复核为准。</t>
  </si>
  <si>
    <t>2025年度年初预算数184.28万元，全年预算数183.94万元，实际支出数181.79万元，预算执行率为98.83%。</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</si>
  <si>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</si>
  <si>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</si>
  <si>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</si>
  <si>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</si>
  <si>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</si>
  <si>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本部门适用城市建设局统一制定的财务管理制度及政府采购内部控制制度，涵盖预算管理、收支管理、固定资产管理、财务收支审批等方面，明确了经费报销程序。支出范围、程序、用途、核算符合国家财经法规和财务管理制度及有关专项资金管理办法的规定。但预算单位未提供支付凭证样本等关键佐证材料</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</si>
  <si>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</si>
  <si>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</si>
  <si>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</si>
  <si>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</si>
  <si>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2025年度“三公”经费年初预算为0万元，实际支出0万元算。</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</si>
  <si>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</si>
  <si>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</si>
  <si>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</si>
  <si>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</si>
  <si>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</si>
  <si>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本部门2025年度部门预算和2024年度部门决算均已在规定时限内按要求向社会公开，公开内容完整、格式规范，符合预决算公开相关要求。部门预算、决算公开总体合规</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</si>
  <si>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</si>
  <si>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</si>
  <si>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</si>
  <si>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</si>
  <si>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本部门已按财政部门要求，将2025年度部门整体绩效目标和项目绩效目标、绩效自评结果按规定进行了公开，公开内容完整、时效合规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</si>
  <si>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</si>
  <si>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</si>
  <si>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</si>
  <si>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</si>
  <si>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</si>
  <si>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绩效管理制度主要依据园区层面《松山湖高新区绩效评价管理实施细则》（松财〔2022〕76号）及市府办《关于全面实施预算绩效管理的意见》（东府办〔2019〕51号），本部门适用城建局统一制定的内控制度。但上述制度未对绩效目标管理、运行监控、评价及结果应用等核心环节作出针对本部门的具体规定，且本部门未单独制定绩效管理实施细则，制度体系的完整性和可操作性有待加强。</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</si>
  <si>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</si>
  <si>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</si>
  <si>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</si>
  <si>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</si>
  <si>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部门整体绩效目标及项目绩效目标均能按照规定编报设置，部门整体绩效指标存在产出数量较为宽泛情况。此外，自评材料中未见对以往年度绩效自评抽查审核意见的整改落实情况反馈。</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</si>
  <si>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</si>
  <si>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</si>
  <si>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</si>
  <si>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</si>
  <si>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</si>
  <si>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2025年度无采购事项</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</si>
  <si>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</si>
  <si>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</si>
  <si>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</si>
  <si>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</si>
  <si>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</si>
  <si>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</si>
  <si>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</si>
  <si>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</si>
  <si>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</si>
  <si>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</si>
  <si>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</si>
  <si>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</si>
  <si>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</si>
  <si>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</si>
  <si>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</si>
  <si>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</si>
  <si>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</si>
  <si>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</si>
  <si>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</si>
  <si>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</si>
  <si>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</si>
  <si>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</si>
  <si>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</si>
  <si>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</si>
  <si>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</si>
  <si>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</si>
  <si>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</si>
  <si>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</si>
  <si>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</si>
  <si>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</si>
  <si>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</si>
  <si>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</si>
  <si>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</si>
  <si>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</si>
  <si>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该单位自2023年机构改革组建以来未接收、未形成任何独立权属资产，资产账面原值及净值均为0万元，与城建局合署办公，资产由城建局统一配置管理。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</si>
  <si>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</si>
  <si>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</si>
  <si>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</si>
  <si>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</si>
  <si>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</si>
  <si>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</si>
  <si>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</si>
  <si>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</si>
  <si>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请如实提供，如抽查发现不按照实际提供的部门，该二级指标不得分。</t>
  </si>
  <si>
    <t>资产盘点情况</t>
  </si>
  <si>
    <t>反映部门是否每年按要求进行资产盘点。</t>
  </si>
  <si>
    <t>每年进行一次资产盘点，并完成结果处理的，得1分。未进行盘点的，不得分。</t>
  </si>
  <si>
    <t>1.资产盘点通知、盘点报告。
2.盘点结果处理情况相关材料。</t>
  </si>
  <si>
    <t>合计</t>
  </si>
  <si>
    <t>*</t>
  </si>
  <si>
    <r>
      <rPr>
        <sz val="10"/>
        <rFont val="宋体"/>
        <charset val="134"/>
      </rPr>
      <t xml:space="preserve">审核等次：
</t>
    </r>
    <r>
      <rPr>
        <sz val="10"/>
        <rFont val="Wingdings"/>
        <charset val="134"/>
      </rPr>
      <t>þ</t>
    </r>
    <r>
      <rPr>
        <sz val="10"/>
        <rFont val="宋体"/>
        <charset val="134"/>
      </rPr>
      <t>优 □良  □中 □差</t>
    </r>
  </si>
  <si>
    <t>绩效自评等级</t>
  </si>
  <si>
    <t>（等级划分为四档：90（含）-100分为优、80（含）-90分为良、60（含）-80分为中、60分以下为差）</t>
  </si>
  <si>
    <t>财政部门审核意见</t>
  </si>
  <si>
    <t xml:space="preserve">绩效等级：优
1.绩效自评组织工作审核意见：预算单位提交了部门整体绩效年度工作总结、预算执行情况表、预算与绩效公开等佐证材料。自评资料提交较为及时。相关资料基本达到评价要求。
2.履职效能方面：完成大部分预期履职目标。3项重点工作均已部署开展并取得实质性进展，全年未发生重大水务安全事故，但相关佐证材料不完备。成本指标方面，部门整体支出未超预算。产出指标方面，产出绩效基本实现，但相关佐证材料不完备，完成数量、质量与时效等无法精准评价。效益指标方面，效益指标基本达成，工作内容丰富，但相关佐证材料不充分，无法精准评价全部效益指标的实现程度。
3.管理效率方面：管理效率较为规范。预算编制合规，预决算差异率约1.17%，控制在合理范围内；预算执行率98.83%；财务管理合规但支付凭证等佐证材料未提供；“三公”经费控制良好。绩效目标设置方面，部门整体目标与职能匹配度较高，成本指标、产出指标均设定了量化目标；本年度无项目支出预算，不涉及项目绩效目标设置。自评材料中未见对以往年度绩效自评抽查审核意见的整改落实情况反馈。采购管理方面，2025年度无采购事项。资产管理方面，该单位无独立权属资产，资产由城建局统一配置管理。
4.加强预算绩效管理的建议：健全佐证材料归档机制，逐项梳理并补充缺失的核心佐证材料，确保各项绩效指标完成情况有据可查。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</si>
</sst>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sz val="10"/>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Wingdings"/>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22" applyNumberFormat="0" applyAlignment="0" applyProtection="0"/>
    <xf numFmtId="0" fontId="37" fillId="34" borderId="23" applyNumberFormat="0" applyAlignment="0" applyProtection="0">
      <alignment vertical="center"/>
    </xf>
    <xf numFmtId="0" fontId="38" fillId="0" borderId="0"/>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 fillId="0" borderId="0"/>
    <xf numFmtId="0" fontId="35" fillId="36" borderId="0" applyNumberFormat="0" applyBorder="0" applyAlignment="0" applyProtection="0">
      <alignment vertical="center"/>
    </xf>
    <xf numFmtId="0" fontId="39" fillId="34" borderId="22" applyNumberFormat="0" applyAlignment="0" applyProtection="0">
      <alignment vertical="center"/>
    </xf>
    <xf numFmtId="0" fontId="40"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5"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37"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0" borderId="26"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5" fillId="0" borderId="0">
      <alignment vertical="center"/>
    </xf>
    <xf numFmtId="0" fontId="3" fillId="0" borderId="0"/>
    <xf numFmtId="0" fontId="35"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8" applyNumberFormat="0" applyFill="0" applyAlignment="0" applyProtection="0">
      <alignment vertical="center"/>
    </xf>
    <xf numFmtId="0" fontId="49" fillId="50" borderId="29"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23" applyNumberFormat="0" applyAlignment="0" applyProtection="0">
      <alignment vertical="center"/>
    </xf>
  </cellStyleXfs>
  <cellXfs count="55">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vertical="center" wrapText="1"/>
    </xf>
    <xf numFmtId="0" fontId="11"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xf numFmtId="0" fontId="5" fillId="0" borderId="1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5" xfId="0" applyFont="1" applyFill="1" applyBorder="1" applyAlignment="1">
      <alignment vertical="center" wrapText="1"/>
    </xf>
    <xf numFmtId="176" fontId="5" fillId="0" borderId="1" xfId="0" applyNumberFormat="1" applyFont="1" applyFill="1" applyBorder="1" applyAlignment="1">
      <alignment horizontal="center" vertical="center" wrapText="1"/>
    </xf>
    <xf numFmtId="0" fontId="5" fillId="0" borderId="10" xfId="0" applyFont="1" applyFill="1" applyBorder="1" applyAlignment="1">
      <alignment vertical="center" wrapText="1"/>
    </xf>
    <xf numFmtId="0" fontId="5" fillId="0" borderId="11" xfId="0" applyFont="1" applyFill="1" applyBorder="1" applyAlignment="1">
      <alignment horizontal="center"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4" fillId="0" borderId="11" xfId="0" applyFont="1" applyFill="1" applyBorder="1" applyAlignment="1">
      <alignment horizontal="center" vertical="center" wrapText="1"/>
    </xf>
    <xf numFmtId="0" fontId="15" fillId="0" borderId="12" xfId="0" applyFont="1" applyFill="1" applyBorder="1" applyAlignment="1">
      <alignment vertical="center" wrapText="1"/>
    </xf>
    <xf numFmtId="0" fontId="15" fillId="0" borderId="13" xfId="0" applyFont="1" applyFill="1" applyBorder="1" applyAlignment="1">
      <alignment vertical="center" wrapText="1"/>
    </xf>
    <xf numFmtId="0" fontId="15" fillId="0" borderId="12" xfId="0" applyFont="1" applyFill="1" applyBorder="1" applyAlignment="1">
      <alignment horizontal="center" vertical="center" wrapText="1"/>
    </xf>
    <xf numFmtId="0" fontId="14"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10" fontId="5" fillId="0" borderId="1" xfId="3"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10" fontId="5" fillId="0" borderId="1" xfId="3"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9" fontId="5" fillId="0" borderId="1" xfId="3" applyNumberFormat="1" applyFont="1" applyFill="1" applyBorder="1" applyAlignment="1">
      <alignment horizontal="left" vertical="center" wrapText="1"/>
    </xf>
    <xf numFmtId="0" fontId="11" fillId="0" borderId="2" xfId="0" applyFont="1" applyFill="1" applyBorder="1" applyAlignment="1">
      <alignment horizontal="justify" vertical="center" wrapText="1"/>
    </xf>
    <xf numFmtId="0" fontId="11" fillId="0" borderId="5" xfId="0" applyFont="1" applyFill="1" applyBorder="1" applyAlignment="1">
      <alignment horizontal="justify" vertical="center" wrapText="1"/>
    </xf>
    <xf numFmtId="0" fontId="11" fillId="0" borderId="10" xfId="0" applyFont="1" applyFill="1" applyBorder="1" applyAlignment="1">
      <alignment horizontal="justify" vertical="center" wrapText="1"/>
    </xf>
    <xf numFmtId="0" fontId="15" fillId="0" borderId="13" xfId="0" applyFont="1" applyFill="1" applyBorder="1" applyAlignment="1">
      <alignment horizontal="center" vertical="center" wrapText="1"/>
    </xf>
    <xf numFmtId="0" fontId="15" fillId="0" borderId="13"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3"/>
  <sheetViews>
    <sheetView tabSelected="1" view="pageBreakPreview" zoomScale="70" zoomScaleNormal="100" topLeftCell="A27" workbookViewId="0">
      <selection activeCell="G22" sqref="G22"/>
    </sheetView>
  </sheetViews>
  <sheetFormatPr defaultColWidth="8.75833333333333" defaultRowHeight="12"/>
  <cols>
    <col min="1" max="1" width="8.875" style="5" customWidth="1"/>
    <col min="2" max="2" width="10.7" style="5" customWidth="1"/>
    <col min="3" max="3" width="7.625" style="5" customWidth="1"/>
    <col min="4" max="4" width="5.25833333333333"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14.6166666666667" style="5" customWidth="1"/>
    <col min="13" max="13" width="9.90833333333333" style="5" customWidth="1"/>
    <col min="14" max="14" width="8.38333333333333" style="5" customWidth="1"/>
    <col min="15" max="15" width="32.7833333333333" style="5" customWidth="1"/>
    <col min="16" max="16384" width="8.75833333333333" style="7"/>
  </cols>
  <sheetData>
    <row r="1" ht="29.1" customHeight="1" spans="1:3">
      <c r="A1" s="8" t="s">
        <v>0</v>
      </c>
      <c r="B1" s="8"/>
      <c r="C1" s="8"/>
    </row>
    <row r="2" ht="31.5" spans="1:15">
      <c r="A2" s="9" t="s">
        <v>1</v>
      </c>
      <c r="B2" s="9"/>
      <c r="C2" s="9"/>
      <c r="D2" s="9"/>
      <c r="E2" s="9"/>
      <c r="F2" s="9"/>
      <c r="G2" s="9"/>
      <c r="H2" s="9"/>
      <c r="I2" s="9"/>
      <c r="J2" s="9"/>
      <c r="K2" s="9"/>
      <c r="L2" s="9"/>
      <c r="M2" s="9"/>
      <c r="N2" s="9"/>
      <c r="O2" s="9"/>
    </row>
    <row r="3" s="1" customFormat="1" ht="20.1" customHeight="1" spans="1:15">
      <c r="A3" s="10" t="s">
        <v>2</v>
      </c>
      <c r="B3" s="11">
        <v>2025</v>
      </c>
      <c r="C3" s="12"/>
      <c r="D3" s="12"/>
      <c r="E3" s="12"/>
      <c r="F3" s="12"/>
      <c r="G3" s="12"/>
      <c r="H3" s="12"/>
      <c r="I3" s="12"/>
      <c r="J3" s="12"/>
      <c r="K3" s="12"/>
      <c r="L3" s="12"/>
      <c r="M3" s="12"/>
      <c r="N3" s="12"/>
      <c r="O3" s="12"/>
    </row>
    <row r="4" s="1" customFormat="1" ht="18" customHeight="1" spans="1:15">
      <c r="A4" s="13" t="s">
        <v>3</v>
      </c>
      <c r="B4" s="13"/>
      <c r="C4" s="13"/>
      <c r="D4" s="13"/>
      <c r="E4" s="13"/>
      <c r="F4" s="13"/>
      <c r="G4" s="13"/>
      <c r="H4" s="13"/>
      <c r="I4" s="13"/>
      <c r="J4" s="13"/>
      <c r="K4" s="13"/>
      <c r="L4" s="13"/>
      <c r="M4" s="13"/>
      <c r="N4" s="13"/>
      <c r="O4" s="13"/>
    </row>
    <row r="5" s="1" customFormat="1" ht="30" customHeight="1" spans="1:15">
      <c r="A5" s="14" t="s">
        <v>4</v>
      </c>
      <c r="B5" s="14" t="s">
        <v>5</v>
      </c>
      <c r="C5" s="14"/>
      <c r="D5" s="14"/>
      <c r="E5" s="14"/>
      <c r="F5" s="15" t="s">
        <v>6</v>
      </c>
      <c r="G5" s="15"/>
      <c r="H5" s="15"/>
      <c r="I5" s="15"/>
      <c r="J5" s="15"/>
      <c r="K5" s="15" t="s">
        <v>7</v>
      </c>
      <c r="L5" s="15"/>
      <c r="M5" s="15"/>
      <c r="N5" s="15"/>
      <c r="O5" s="15"/>
    </row>
    <row r="6" s="1" customFormat="1" ht="117" customHeight="1" spans="1:15">
      <c r="A6" s="14" t="s">
        <v>8</v>
      </c>
      <c r="B6" s="15" t="s">
        <v>9</v>
      </c>
      <c r="C6" s="15"/>
      <c r="D6" s="15"/>
      <c r="E6" s="15"/>
      <c r="F6" s="15"/>
      <c r="G6" s="15"/>
      <c r="H6" s="14" t="s">
        <v>10</v>
      </c>
      <c r="I6" s="15" t="s">
        <v>11</v>
      </c>
      <c r="J6" s="15"/>
      <c r="K6" s="14" t="s">
        <v>12</v>
      </c>
      <c r="L6" s="15"/>
      <c r="M6" s="15"/>
      <c r="N6" s="15"/>
      <c r="O6" s="15"/>
    </row>
    <row r="7" s="1" customFormat="1" ht="18" customHeight="1" spans="1:15">
      <c r="A7" s="16" t="s">
        <v>13</v>
      </c>
      <c r="B7" s="17" t="s">
        <v>14</v>
      </c>
      <c r="C7" s="18"/>
      <c r="D7" s="14" t="s">
        <v>15</v>
      </c>
      <c r="E7" s="14"/>
      <c r="F7" s="14"/>
      <c r="G7" s="14"/>
      <c r="H7" s="14"/>
      <c r="I7" s="14"/>
      <c r="J7" s="14"/>
      <c r="K7" s="14"/>
      <c r="L7" s="14"/>
      <c r="M7" s="14"/>
      <c r="N7" s="14"/>
      <c r="O7" s="14"/>
    </row>
    <row r="8" s="1" customFormat="1" ht="18" customHeight="1" spans="1:15">
      <c r="A8" s="19"/>
      <c r="B8" s="20"/>
      <c r="C8" s="21"/>
      <c r="D8" s="14" t="s">
        <v>16</v>
      </c>
      <c r="E8" s="14"/>
      <c r="F8" s="14"/>
      <c r="G8" s="14"/>
      <c r="H8" s="14" t="s">
        <v>17</v>
      </c>
      <c r="I8" s="14"/>
      <c r="J8" s="14" t="s">
        <v>18</v>
      </c>
      <c r="K8" s="14"/>
      <c r="L8" s="14"/>
      <c r="M8" s="14"/>
      <c r="N8" s="14"/>
      <c r="O8" s="14"/>
    </row>
    <row r="9" s="1" customFormat="1" ht="18" customHeight="1" spans="1:15">
      <c r="A9" s="19"/>
      <c r="B9" s="22"/>
      <c r="C9" s="23"/>
      <c r="D9" s="14" t="s">
        <v>19</v>
      </c>
      <c r="E9" s="14"/>
      <c r="F9" s="14" t="s">
        <v>20</v>
      </c>
      <c r="G9" s="14"/>
      <c r="H9" s="24" t="s">
        <v>21</v>
      </c>
      <c r="I9" s="14" t="s">
        <v>22</v>
      </c>
      <c r="J9" s="14" t="s">
        <v>21</v>
      </c>
      <c r="K9" s="14" t="s">
        <v>22</v>
      </c>
      <c r="L9" s="14"/>
      <c r="M9" s="14"/>
      <c r="N9" s="14"/>
      <c r="O9" s="14"/>
    </row>
    <row r="10" s="1" customFormat="1" ht="24" customHeight="1" spans="1:15">
      <c r="A10" s="19"/>
      <c r="B10" s="25" t="s">
        <v>23</v>
      </c>
      <c r="C10" s="26">
        <f t="shared" ref="C10:C12" si="0">SUM(D10:G10)</f>
        <v>184.28</v>
      </c>
      <c r="D10" s="27">
        <v>184.28</v>
      </c>
      <c r="E10" s="27"/>
      <c r="F10" s="27"/>
      <c r="G10" s="27"/>
      <c r="H10" s="28"/>
      <c r="I10" s="26"/>
      <c r="J10" s="26"/>
      <c r="K10" s="15"/>
      <c r="L10" s="15"/>
      <c r="M10" s="15"/>
      <c r="N10" s="15"/>
      <c r="O10" s="15"/>
    </row>
    <row r="11" s="1" customFormat="1" ht="24" customHeight="1" spans="1:15">
      <c r="A11" s="19"/>
      <c r="B11" s="25" t="s">
        <v>24</v>
      </c>
      <c r="C11" s="26">
        <f t="shared" si="0"/>
        <v>183.94</v>
      </c>
      <c r="D11" s="27">
        <v>183.94</v>
      </c>
      <c r="E11" s="27"/>
      <c r="F11" s="27"/>
      <c r="G11" s="27"/>
      <c r="H11" s="27"/>
      <c r="I11" s="26"/>
      <c r="J11" s="26"/>
      <c r="K11" s="15">
        <f>K12*8</f>
        <v>7.90649124714581</v>
      </c>
      <c r="L11" s="15"/>
      <c r="M11" s="15"/>
      <c r="N11" s="15"/>
      <c r="O11" s="15"/>
    </row>
    <row r="12" s="1" customFormat="1" ht="24" customHeight="1" spans="1:15">
      <c r="A12" s="29"/>
      <c r="B12" s="25" t="s">
        <v>25</v>
      </c>
      <c r="C12" s="26">
        <f t="shared" si="0"/>
        <v>181.79</v>
      </c>
      <c r="D12" s="27">
        <v>181.79</v>
      </c>
      <c r="E12" s="27"/>
      <c r="F12" s="27"/>
      <c r="G12" s="27"/>
      <c r="H12" s="27"/>
      <c r="I12" s="26"/>
      <c r="J12" s="26"/>
      <c r="K12" s="15">
        <f>D12/C11</f>
        <v>0.988311405893226</v>
      </c>
      <c r="L12" s="15"/>
      <c r="M12" s="15"/>
      <c r="N12" s="15"/>
      <c r="O12" s="15"/>
    </row>
    <row r="13" ht="30" customHeight="1" spans="1:15">
      <c r="A13" s="30" t="s">
        <v>26</v>
      </c>
      <c r="B13" s="30"/>
      <c r="C13" s="30"/>
      <c r="D13" s="30"/>
      <c r="E13" s="30"/>
      <c r="F13" s="30"/>
      <c r="G13" s="30"/>
      <c r="H13" s="30"/>
      <c r="I13" s="30"/>
      <c r="J13" s="30"/>
      <c r="K13" s="30"/>
      <c r="L13" s="30"/>
      <c r="M13" s="30"/>
      <c r="N13" s="30"/>
      <c r="O13" s="30"/>
    </row>
    <row r="14" s="2" customFormat="1" ht="98.1" customHeight="1" spans="1:15">
      <c r="A14" s="31" t="s">
        <v>27</v>
      </c>
      <c r="B14" s="31" t="s">
        <v>28</v>
      </c>
      <c r="C14" s="31" t="s">
        <v>29</v>
      </c>
      <c r="D14" s="31" t="s">
        <v>28</v>
      </c>
      <c r="E14" s="31" t="s">
        <v>30</v>
      </c>
      <c r="F14" s="31" t="s">
        <v>28</v>
      </c>
      <c r="G14" s="31" t="s">
        <v>31</v>
      </c>
      <c r="H14" s="31" t="s">
        <v>32</v>
      </c>
      <c r="I14" s="31" t="s">
        <v>33</v>
      </c>
      <c r="J14" s="31" t="s">
        <v>34</v>
      </c>
      <c r="K14" s="31" t="s">
        <v>35</v>
      </c>
      <c r="L14" s="31" t="s">
        <v>36</v>
      </c>
      <c r="M14" s="31" t="s">
        <v>37</v>
      </c>
      <c r="N14" s="31" t="s">
        <v>38</v>
      </c>
      <c r="O14" s="31" t="s">
        <v>39</v>
      </c>
    </row>
    <row r="15" s="3" customFormat="1" ht="99" customHeight="1" spans="1:15">
      <c r="A15" s="14" t="s">
        <v>40</v>
      </c>
      <c r="B15" s="14">
        <v>50</v>
      </c>
      <c r="C15" s="14" t="s">
        <v>41</v>
      </c>
      <c r="D15" s="14">
        <v>50</v>
      </c>
      <c r="E15" s="15" t="s">
        <v>42</v>
      </c>
      <c r="F15" s="14">
        <v>10</v>
      </c>
      <c r="G15" s="14">
        <v>10</v>
      </c>
      <c r="H15" s="14" t="s">
        <v>11</v>
      </c>
      <c r="I15" s="15" t="s">
        <v>43</v>
      </c>
      <c r="J15" s="15" t="s">
        <v>44</v>
      </c>
      <c r="K15" s="15" t="s">
        <v>45</v>
      </c>
      <c r="L15" s="15" t="s">
        <v>46</v>
      </c>
      <c r="M15" s="15"/>
      <c r="N15" s="14">
        <v>8.5</v>
      </c>
      <c r="O15" s="24" t="s">
        <v>47</v>
      </c>
    </row>
    <row r="16" s="3" customFormat="1" ht="99" customHeight="1" spans="1:15">
      <c r="A16" s="14"/>
      <c r="B16" s="14"/>
      <c r="C16" s="14"/>
      <c r="D16" s="14"/>
      <c r="E16" s="15" t="s">
        <v>48</v>
      </c>
      <c r="F16" s="14">
        <v>4</v>
      </c>
      <c r="G16" s="14">
        <v>4</v>
      </c>
      <c r="H16" s="14" t="s">
        <v>11</v>
      </c>
      <c r="I16" s="15" t="s">
        <v>49</v>
      </c>
      <c r="J16" s="15" t="s">
        <v>50</v>
      </c>
      <c r="K16" s="15" t="s">
        <v>45</v>
      </c>
      <c r="L16" s="15"/>
      <c r="M16" s="15"/>
      <c r="N16" s="14">
        <v>4</v>
      </c>
      <c r="O16" s="24" t="s">
        <v>51</v>
      </c>
    </row>
    <row r="17" s="3" customFormat="1" ht="125.25" customHeight="1" spans="1:15">
      <c r="A17" s="14"/>
      <c r="B17" s="14"/>
      <c r="C17" s="14"/>
      <c r="D17" s="14"/>
      <c r="E17" s="15" t="s">
        <v>52</v>
      </c>
      <c r="F17" s="14">
        <v>18</v>
      </c>
      <c r="G17" s="14">
        <v>18</v>
      </c>
      <c r="H17" s="14" t="s">
        <v>11</v>
      </c>
      <c r="I17" s="15" t="s">
        <v>53</v>
      </c>
      <c r="J17" s="15" t="s">
        <v>54</v>
      </c>
      <c r="K17" s="15" t="s">
        <v>45</v>
      </c>
      <c r="L17" s="15"/>
      <c r="M17" s="15"/>
      <c r="N17" s="14">
        <v>15</v>
      </c>
      <c r="O17" s="24" t="s">
        <v>55</v>
      </c>
    </row>
    <row r="18" s="3" customFormat="1" ht="151.5" customHeight="1" spans="1:15">
      <c r="A18" s="14"/>
      <c r="B18" s="14"/>
      <c r="C18" s="14"/>
      <c r="D18" s="14"/>
      <c r="E18" s="15" t="s">
        <v>56</v>
      </c>
      <c r="F18" s="14">
        <v>18</v>
      </c>
      <c r="G18" s="14">
        <v>18</v>
      </c>
      <c r="H18" s="14" t="s">
        <v>11</v>
      </c>
      <c r="I18" s="15" t="s">
        <v>57</v>
      </c>
      <c r="J18" s="15" t="s">
        <v>58</v>
      </c>
      <c r="K18" s="15" t="s">
        <v>45</v>
      </c>
      <c r="L18" s="15"/>
      <c r="M18" s="15"/>
      <c r="N18" s="14">
        <v>15</v>
      </c>
      <c r="O18" s="24" t="s">
        <v>59</v>
      </c>
    </row>
    <row r="19" s="3" customFormat="1" ht="185.25" customHeight="1" spans="1:15">
      <c r="A19" s="32" t="s">
        <v>60</v>
      </c>
      <c r="B19" s="32">
        <v>50</v>
      </c>
      <c r="C19" s="16" t="s">
        <v>61</v>
      </c>
      <c r="D19" s="16">
        <v>12</v>
      </c>
      <c r="E19" s="24" t="s">
        <v>62</v>
      </c>
      <c r="F19" s="14">
        <v>6</v>
      </c>
      <c r="G19" s="14">
        <v>5.5</v>
      </c>
      <c r="H19" s="14" t="s">
        <v>11</v>
      </c>
      <c r="I19" s="24" t="s">
        <v>63</v>
      </c>
      <c r="J19" s="24" t="s">
        <v>64</v>
      </c>
      <c r="K19" s="15" t="s">
        <v>45</v>
      </c>
      <c r="L19" s="15" t="s">
        <v>65</v>
      </c>
      <c r="M19" s="15">
        <v>-0.011688594106774</v>
      </c>
      <c r="N19" s="14">
        <v>5.5</v>
      </c>
      <c r="O19" s="45" t="s">
        <v>66</v>
      </c>
    </row>
    <row r="20" s="3" customFormat="1" ht="120.75" customHeight="1" spans="1:15">
      <c r="A20" s="33"/>
      <c r="B20" s="33"/>
      <c r="C20" s="29"/>
      <c r="D20" s="29"/>
      <c r="E20" s="24" t="s">
        <v>67</v>
      </c>
      <c r="F20" s="14">
        <v>6</v>
      </c>
      <c r="G20" s="14">
        <v>6</v>
      </c>
      <c r="H20" s="14" t="s">
        <v>11</v>
      </c>
      <c r="I20" s="24" t="s">
        <v>68</v>
      </c>
      <c r="J20" s="24" t="s">
        <v>69</v>
      </c>
      <c r="K20" s="15" t="s">
        <v>70</v>
      </c>
      <c r="L20" s="15"/>
      <c r="M20" s="15"/>
      <c r="N20" s="14">
        <v>6</v>
      </c>
      <c r="O20" s="46" t="s">
        <v>71</v>
      </c>
    </row>
    <row r="21" s="3" customFormat="1" ht="121.5" customHeight="1" spans="1:15">
      <c r="A21" s="33"/>
      <c r="B21" s="33"/>
      <c r="C21" s="32" t="s">
        <v>72</v>
      </c>
      <c r="D21" s="32">
        <v>12</v>
      </c>
      <c r="E21" s="24" t="s">
        <v>73</v>
      </c>
      <c r="F21" s="14">
        <v>8</v>
      </c>
      <c r="G21" s="34">
        <v>7.91</v>
      </c>
      <c r="H21" s="14" t="s">
        <v>11</v>
      </c>
      <c r="I21" s="15" t="s">
        <v>74</v>
      </c>
      <c r="J21" s="15" t="s">
        <v>75</v>
      </c>
      <c r="K21" s="15" t="s">
        <v>76</v>
      </c>
      <c r="L21" s="15"/>
      <c r="M21" s="15">
        <v>0.988311405893226</v>
      </c>
      <c r="N21" s="14">
        <v>7.91</v>
      </c>
      <c r="O21" s="47" t="s">
        <v>77</v>
      </c>
    </row>
    <row r="22" s="3" customFormat="1" ht="159" customHeight="1" spans="1:15">
      <c r="A22" s="33"/>
      <c r="B22" s="33"/>
      <c r="C22" s="33"/>
      <c r="D22" s="33"/>
      <c r="E22" s="24" t="s">
        <v>78</v>
      </c>
      <c r="F22" s="14">
        <v>3</v>
      </c>
      <c r="G22" s="14">
        <v>3</v>
      </c>
      <c r="H22" s="14" t="s">
        <v>11</v>
      </c>
      <c r="I22" s="24" t="s">
        <v>79</v>
      </c>
      <c r="J22" s="24" t="s">
        <v>80</v>
      </c>
      <c r="K22" s="15" t="s">
        <v>81</v>
      </c>
      <c r="L22" s="15" t="s">
        <v>82</v>
      </c>
      <c r="M22" s="15"/>
      <c r="N22" s="14">
        <v>2.5</v>
      </c>
      <c r="O22" s="14" t="s">
        <v>83</v>
      </c>
    </row>
    <row r="23" s="3" customFormat="1" ht="87.75" customHeight="1" spans="1:15">
      <c r="A23" s="33"/>
      <c r="B23" s="33"/>
      <c r="C23" s="33"/>
      <c r="D23" s="33"/>
      <c r="E23" s="24" t="s">
        <v>84</v>
      </c>
      <c r="F23" s="14">
        <v>1</v>
      </c>
      <c r="G23" s="14">
        <v>1</v>
      </c>
      <c r="H23" s="14" t="s">
        <v>11</v>
      </c>
      <c r="I23" s="24" t="s">
        <v>85</v>
      </c>
      <c r="J23" s="24" t="s">
        <v>86</v>
      </c>
      <c r="K23" s="15" t="s">
        <v>81</v>
      </c>
      <c r="L23" s="24" t="s">
        <v>87</v>
      </c>
      <c r="M23" s="24"/>
      <c r="N23" s="14">
        <v>1</v>
      </c>
      <c r="O23" s="14" t="s">
        <v>88</v>
      </c>
    </row>
    <row r="24" s="3" customFormat="1" ht="86.1" customHeight="1" spans="1:15">
      <c r="A24" s="33"/>
      <c r="B24" s="33"/>
      <c r="C24" s="14" t="s">
        <v>89</v>
      </c>
      <c r="D24" s="14">
        <v>2</v>
      </c>
      <c r="E24" s="24" t="s">
        <v>90</v>
      </c>
      <c r="F24" s="14">
        <v>1</v>
      </c>
      <c r="G24" s="14">
        <v>1</v>
      </c>
      <c r="H24" s="14" t="s">
        <v>11</v>
      </c>
      <c r="I24" s="24" t="s">
        <v>91</v>
      </c>
      <c r="J24" s="24" t="s">
        <v>92</v>
      </c>
      <c r="K24" s="15" t="s">
        <v>81</v>
      </c>
      <c r="L24" s="15" t="s">
        <v>93</v>
      </c>
      <c r="M24" s="15"/>
      <c r="N24" s="14">
        <v>1</v>
      </c>
      <c r="O24" s="14" t="s">
        <v>94</v>
      </c>
    </row>
    <row r="25" s="3" customFormat="1" ht="77.1" customHeight="1" spans="1:15">
      <c r="A25" s="33"/>
      <c r="B25" s="33"/>
      <c r="C25" s="14"/>
      <c r="D25" s="14"/>
      <c r="E25" s="24" t="s">
        <v>95</v>
      </c>
      <c r="F25" s="14">
        <v>1</v>
      </c>
      <c r="G25" s="14">
        <v>1</v>
      </c>
      <c r="H25" s="14" t="s">
        <v>11</v>
      </c>
      <c r="I25" s="24" t="s">
        <v>96</v>
      </c>
      <c r="J25" s="24" t="s">
        <v>97</v>
      </c>
      <c r="K25" s="15" t="s">
        <v>81</v>
      </c>
      <c r="L25" s="15" t="s">
        <v>98</v>
      </c>
      <c r="M25" s="15"/>
      <c r="N25" s="14">
        <v>1</v>
      </c>
      <c r="O25" s="14" t="s">
        <v>99</v>
      </c>
    </row>
    <row r="26" s="3" customFormat="1" ht="144" customHeight="1" spans="1:15">
      <c r="A26" s="33"/>
      <c r="B26" s="33"/>
      <c r="C26" s="14" t="s">
        <v>100</v>
      </c>
      <c r="D26" s="14">
        <v>7</v>
      </c>
      <c r="E26" s="24" t="s">
        <v>101</v>
      </c>
      <c r="F26" s="14">
        <v>3</v>
      </c>
      <c r="G26" s="14">
        <v>3</v>
      </c>
      <c r="H26" s="14" t="s">
        <v>11</v>
      </c>
      <c r="I26" s="15" t="s">
        <v>102</v>
      </c>
      <c r="J26" s="15" t="s">
        <v>103</v>
      </c>
      <c r="K26" s="15" t="s">
        <v>81</v>
      </c>
      <c r="L26" s="15" t="s">
        <v>104</v>
      </c>
      <c r="M26" s="15"/>
      <c r="N26" s="14">
        <v>2.5</v>
      </c>
      <c r="O26" s="14" t="s">
        <v>105</v>
      </c>
    </row>
    <row r="27" s="3" customFormat="1" ht="107.1" customHeight="1" spans="1:15">
      <c r="A27" s="33"/>
      <c r="B27" s="33"/>
      <c r="C27" s="14"/>
      <c r="D27" s="14"/>
      <c r="E27" s="24" t="s">
        <v>106</v>
      </c>
      <c r="F27" s="14">
        <v>4</v>
      </c>
      <c r="G27" s="14">
        <v>4</v>
      </c>
      <c r="H27" s="14" t="s">
        <v>11</v>
      </c>
      <c r="I27" s="15" t="s">
        <v>107</v>
      </c>
      <c r="J27" s="15" t="s">
        <v>108</v>
      </c>
      <c r="K27" s="15" t="s">
        <v>81</v>
      </c>
      <c r="L27" s="15" t="s">
        <v>109</v>
      </c>
      <c r="M27" s="15"/>
      <c r="N27" s="14">
        <v>3.5</v>
      </c>
      <c r="O27" s="14" t="s">
        <v>110</v>
      </c>
    </row>
    <row r="28" s="3" customFormat="1" ht="93" customHeight="1" spans="1:15">
      <c r="A28" s="33"/>
      <c r="B28" s="33"/>
      <c r="C28" s="16" t="s">
        <v>111</v>
      </c>
      <c r="D28" s="16">
        <v>12</v>
      </c>
      <c r="E28" s="14" t="s">
        <v>112</v>
      </c>
      <c r="F28" s="14">
        <v>2</v>
      </c>
      <c r="G28" s="14">
        <v>2</v>
      </c>
      <c r="H28" s="14" t="s">
        <v>11</v>
      </c>
      <c r="I28" s="14" t="s">
        <v>113</v>
      </c>
      <c r="J28" s="15" t="s">
        <v>114</v>
      </c>
      <c r="K28" s="15" t="s">
        <v>81</v>
      </c>
      <c r="L28" s="15" t="s">
        <v>115</v>
      </c>
      <c r="M28" s="15"/>
      <c r="N28" s="14">
        <v>2</v>
      </c>
      <c r="O28" s="48" t="s">
        <v>116</v>
      </c>
    </row>
    <row r="29" s="3" customFormat="1" ht="73.5" customHeight="1" spans="1:15">
      <c r="A29" s="33"/>
      <c r="B29" s="33"/>
      <c r="C29" s="19"/>
      <c r="D29" s="19"/>
      <c r="E29" s="14" t="s">
        <v>117</v>
      </c>
      <c r="F29" s="14">
        <v>1</v>
      </c>
      <c r="G29" s="14">
        <v>1</v>
      </c>
      <c r="H29" s="14" t="s">
        <v>11</v>
      </c>
      <c r="I29" s="14" t="s">
        <v>118</v>
      </c>
      <c r="J29" s="49" t="s">
        <v>119</v>
      </c>
      <c r="K29" s="15" t="s">
        <v>81</v>
      </c>
      <c r="L29" s="15" t="s">
        <v>120</v>
      </c>
      <c r="M29" s="15"/>
      <c r="N29" s="14">
        <v>1</v>
      </c>
      <c r="O29" s="48" t="s">
        <v>116</v>
      </c>
    </row>
    <row r="30" s="3" customFormat="1" ht="55.5" customHeight="1" spans="1:15">
      <c r="A30" s="33"/>
      <c r="B30" s="33"/>
      <c r="C30" s="19"/>
      <c r="D30" s="19"/>
      <c r="E30" s="24" t="s">
        <v>121</v>
      </c>
      <c r="F30" s="14">
        <v>2</v>
      </c>
      <c r="G30" s="14">
        <v>2</v>
      </c>
      <c r="H30" s="14" t="s">
        <v>11</v>
      </c>
      <c r="I30" s="24" t="s">
        <v>122</v>
      </c>
      <c r="J30" s="49" t="s">
        <v>123</v>
      </c>
      <c r="K30" s="15" t="s">
        <v>81</v>
      </c>
      <c r="L30" s="15" t="s">
        <v>124</v>
      </c>
      <c r="M30" s="15"/>
      <c r="N30" s="14">
        <v>2</v>
      </c>
      <c r="O30" s="48" t="s">
        <v>116</v>
      </c>
    </row>
    <row r="31" s="3" customFormat="1" ht="107.1" customHeight="1" spans="1:15">
      <c r="A31" s="33"/>
      <c r="B31" s="33"/>
      <c r="C31" s="19"/>
      <c r="D31" s="19"/>
      <c r="E31" s="24" t="s">
        <v>125</v>
      </c>
      <c r="F31" s="14">
        <v>2</v>
      </c>
      <c r="G31" s="14">
        <v>2</v>
      </c>
      <c r="H31" s="14" t="s">
        <v>11</v>
      </c>
      <c r="I31" s="24" t="s">
        <v>126</v>
      </c>
      <c r="J31" s="49" t="s">
        <v>127</v>
      </c>
      <c r="K31" s="15" t="s">
        <v>81</v>
      </c>
      <c r="L31" s="15" t="s">
        <v>128</v>
      </c>
      <c r="M31" s="15"/>
      <c r="N31" s="14">
        <v>2</v>
      </c>
      <c r="O31" s="48" t="s">
        <v>116</v>
      </c>
    </row>
    <row r="32" s="3" customFormat="1" ht="84" customHeight="1" spans="1:15">
      <c r="A32" s="33"/>
      <c r="B32" s="33"/>
      <c r="C32" s="19"/>
      <c r="D32" s="19"/>
      <c r="E32" s="24" t="s">
        <v>129</v>
      </c>
      <c r="F32" s="14">
        <v>2</v>
      </c>
      <c r="G32" s="14">
        <v>2</v>
      </c>
      <c r="H32" s="14" t="s">
        <v>11</v>
      </c>
      <c r="I32" s="24" t="s">
        <v>130</v>
      </c>
      <c r="J32" s="49" t="s">
        <v>131</v>
      </c>
      <c r="K32" s="15" t="s">
        <v>81</v>
      </c>
      <c r="L32" s="15" t="s">
        <v>132</v>
      </c>
      <c r="M32" s="15"/>
      <c r="N32" s="14">
        <v>2</v>
      </c>
      <c r="O32" s="48" t="s">
        <v>116</v>
      </c>
    </row>
    <row r="33" s="3" customFormat="1" ht="71.25" customHeight="1" spans="1:15">
      <c r="A33" s="33"/>
      <c r="B33" s="33"/>
      <c r="C33" s="19"/>
      <c r="D33" s="19"/>
      <c r="E33" s="24" t="s">
        <v>133</v>
      </c>
      <c r="F33" s="14">
        <v>1</v>
      </c>
      <c r="G33" s="14">
        <v>1</v>
      </c>
      <c r="H33" s="14" t="s">
        <v>11</v>
      </c>
      <c r="I33" s="24" t="s">
        <v>134</v>
      </c>
      <c r="J33" s="49" t="s">
        <v>135</v>
      </c>
      <c r="K33" s="15" t="s">
        <v>81</v>
      </c>
      <c r="L33" s="15" t="s">
        <v>136</v>
      </c>
      <c r="M33" s="15"/>
      <c r="N33" s="14">
        <v>1</v>
      </c>
      <c r="O33" s="48" t="s">
        <v>116</v>
      </c>
    </row>
    <row r="34" s="3" customFormat="1" ht="71.25" customHeight="1" spans="1:15">
      <c r="A34" s="33"/>
      <c r="B34" s="33"/>
      <c r="C34" s="19"/>
      <c r="D34" s="19"/>
      <c r="E34" s="24" t="s">
        <v>137</v>
      </c>
      <c r="F34" s="14">
        <v>1</v>
      </c>
      <c r="G34" s="14">
        <v>1</v>
      </c>
      <c r="H34" s="14" t="s">
        <v>11</v>
      </c>
      <c r="I34" s="24" t="s">
        <v>138</v>
      </c>
      <c r="J34" s="49" t="s">
        <v>139</v>
      </c>
      <c r="K34" s="15" t="s">
        <v>81</v>
      </c>
      <c r="L34" s="15" t="s">
        <v>140</v>
      </c>
      <c r="M34" s="15"/>
      <c r="N34" s="14">
        <v>1</v>
      </c>
      <c r="O34" s="48" t="s">
        <v>116</v>
      </c>
    </row>
    <row r="35" s="3" customFormat="1" ht="71.25" customHeight="1" spans="1:15">
      <c r="A35" s="33"/>
      <c r="B35" s="33"/>
      <c r="C35" s="29"/>
      <c r="D35" s="29"/>
      <c r="E35" s="24" t="s">
        <v>141</v>
      </c>
      <c r="F35" s="14">
        <v>1</v>
      </c>
      <c r="G35" s="14">
        <v>1</v>
      </c>
      <c r="H35" s="14" t="s">
        <v>11</v>
      </c>
      <c r="I35" s="24" t="s">
        <v>142</v>
      </c>
      <c r="J35" s="24" t="s">
        <v>143</v>
      </c>
      <c r="K35" s="15" t="s">
        <v>81</v>
      </c>
      <c r="L35" s="15" t="s">
        <v>144</v>
      </c>
      <c r="M35" s="15"/>
      <c r="N35" s="14">
        <v>1</v>
      </c>
      <c r="O35" s="48" t="s">
        <v>116</v>
      </c>
    </row>
    <row r="36" s="4" customFormat="1" ht="137.25" customHeight="1" spans="1:15">
      <c r="A36" s="33"/>
      <c r="B36" s="33"/>
      <c r="C36" s="14" t="s">
        <v>145</v>
      </c>
      <c r="D36" s="14">
        <v>5</v>
      </c>
      <c r="E36" s="15" t="s">
        <v>146</v>
      </c>
      <c r="F36" s="14">
        <v>2</v>
      </c>
      <c r="G36" s="14">
        <v>2</v>
      </c>
      <c r="H36" s="14" t="s">
        <v>11</v>
      </c>
      <c r="I36" s="15" t="s">
        <v>147</v>
      </c>
      <c r="J36" s="24" t="s">
        <v>148</v>
      </c>
      <c r="K36" s="15" t="s">
        <v>149</v>
      </c>
      <c r="L36" s="15" t="s">
        <v>150</v>
      </c>
      <c r="M36" s="15"/>
      <c r="N36" s="14">
        <v>2</v>
      </c>
      <c r="O36" s="50" t="s">
        <v>151</v>
      </c>
    </row>
    <row r="37" s="4" customFormat="1" ht="137.25" customHeight="1" spans="1:15">
      <c r="A37" s="33"/>
      <c r="B37" s="33"/>
      <c r="C37" s="14"/>
      <c r="D37" s="14"/>
      <c r="E37" s="15" t="s">
        <v>152</v>
      </c>
      <c r="F37" s="14">
        <v>1</v>
      </c>
      <c r="G37" s="14">
        <v>1</v>
      </c>
      <c r="H37" s="14" t="s">
        <v>11</v>
      </c>
      <c r="I37" s="15" t="s">
        <v>153</v>
      </c>
      <c r="J37" s="24" t="s">
        <v>154</v>
      </c>
      <c r="K37" s="15" t="s">
        <v>81</v>
      </c>
      <c r="L37" s="15" t="s">
        <v>155</v>
      </c>
      <c r="M37" s="15"/>
      <c r="N37" s="14">
        <v>1</v>
      </c>
      <c r="O37" s="51"/>
    </row>
    <row r="38" s="4" customFormat="1" ht="137.25" customHeight="1" spans="1:15">
      <c r="A38" s="33"/>
      <c r="B38" s="33"/>
      <c r="C38" s="14"/>
      <c r="D38" s="14"/>
      <c r="E38" s="15" t="s">
        <v>156</v>
      </c>
      <c r="F38" s="14">
        <v>1</v>
      </c>
      <c r="G38" s="14">
        <v>1</v>
      </c>
      <c r="H38" s="14" t="s">
        <v>11</v>
      </c>
      <c r="I38" s="15" t="s">
        <v>157</v>
      </c>
      <c r="J38" s="24" t="s">
        <v>158</v>
      </c>
      <c r="K38" s="15" t="s">
        <v>81</v>
      </c>
      <c r="L38" s="15" t="s">
        <v>159</v>
      </c>
      <c r="M38" s="15" t="s">
        <v>160</v>
      </c>
      <c r="N38" s="14">
        <v>1</v>
      </c>
      <c r="O38" s="51"/>
    </row>
    <row r="39" s="4" customFormat="1" ht="42" customHeight="1" spans="1:15">
      <c r="A39" s="35"/>
      <c r="B39" s="35"/>
      <c r="C39" s="14"/>
      <c r="D39" s="14"/>
      <c r="E39" s="15" t="s">
        <v>161</v>
      </c>
      <c r="F39" s="14">
        <v>1</v>
      </c>
      <c r="G39" s="14">
        <v>1</v>
      </c>
      <c r="H39" s="14" t="s">
        <v>11</v>
      </c>
      <c r="I39" s="15" t="s">
        <v>162</v>
      </c>
      <c r="J39" s="24" t="s">
        <v>163</v>
      </c>
      <c r="K39" s="15" t="s">
        <v>81</v>
      </c>
      <c r="L39" s="15" t="s">
        <v>164</v>
      </c>
      <c r="M39" s="15"/>
      <c r="N39" s="14">
        <v>1</v>
      </c>
      <c r="O39" s="52"/>
    </row>
    <row r="40" s="3" customFormat="1" ht="39.75" customHeight="1" spans="1:15">
      <c r="A40" s="36" t="s">
        <v>165</v>
      </c>
      <c r="B40" s="37"/>
      <c r="C40" s="37"/>
      <c r="D40" s="37"/>
      <c r="E40" s="38"/>
      <c r="F40" s="14">
        <f>SUM(F15:F39)</f>
        <v>100</v>
      </c>
      <c r="G40" s="34">
        <f>SUM(G15:G39)</f>
        <v>99.41</v>
      </c>
      <c r="H40" s="14" t="s">
        <v>166</v>
      </c>
      <c r="I40" s="14" t="s">
        <v>166</v>
      </c>
      <c r="J40" s="14" t="s">
        <v>166</v>
      </c>
      <c r="K40" s="14" t="s">
        <v>166</v>
      </c>
      <c r="L40" s="14" t="s">
        <v>166</v>
      </c>
      <c r="M40" s="14" t="s">
        <v>166</v>
      </c>
      <c r="N40" s="14">
        <f>SUM(N15:N39)</f>
        <v>90.41</v>
      </c>
      <c r="O40" s="14" t="s">
        <v>167</v>
      </c>
    </row>
    <row r="41" s="3" customFormat="1" ht="39.75" customHeight="1" spans="1:15">
      <c r="A41" s="39" t="s">
        <v>168</v>
      </c>
      <c r="B41" s="40"/>
      <c r="C41" s="40"/>
      <c r="D41" s="40"/>
      <c r="E41" s="41"/>
      <c r="F41" s="39" t="s">
        <v>169</v>
      </c>
      <c r="G41" s="42"/>
      <c r="H41" s="42"/>
      <c r="I41" s="42"/>
      <c r="J41" s="42"/>
      <c r="K41" s="42"/>
      <c r="L41" s="42"/>
      <c r="M41" s="42"/>
      <c r="N41" s="42"/>
      <c r="O41" s="53"/>
    </row>
    <row r="42" s="3" customFormat="1" ht="210" customHeight="1" spans="1:15">
      <c r="A42" s="39" t="s">
        <v>170</v>
      </c>
      <c r="B42" s="40"/>
      <c r="C42" s="40"/>
      <c r="D42" s="40"/>
      <c r="E42" s="41"/>
      <c r="F42" s="43" t="s">
        <v>171</v>
      </c>
      <c r="G42" s="44"/>
      <c r="H42" s="44"/>
      <c r="I42" s="44"/>
      <c r="J42" s="44"/>
      <c r="K42" s="44"/>
      <c r="L42" s="44"/>
      <c r="M42" s="44"/>
      <c r="N42" s="44"/>
      <c r="O42" s="54"/>
    </row>
    <row r="43" ht="63.75" customHeight="1"/>
  </sheetData>
  <mergeCells count="49">
    <mergeCell ref="A1:C1"/>
    <mergeCell ref="A2:O2"/>
    <mergeCell ref="A4:O4"/>
    <mergeCell ref="B5:E5"/>
    <mergeCell ref="F5:J5"/>
    <mergeCell ref="K5:O5"/>
    <mergeCell ref="B6:G6"/>
    <mergeCell ref="I6:J6"/>
    <mergeCell ref="L6:O6"/>
    <mergeCell ref="D7:O7"/>
    <mergeCell ref="D8:G8"/>
    <mergeCell ref="H8:I8"/>
    <mergeCell ref="J8:O8"/>
    <mergeCell ref="D9:E9"/>
    <mergeCell ref="F9:G9"/>
    <mergeCell ref="K9:O9"/>
    <mergeCell ref="D10:E10"/>
    <mergeCell ref="F10:G10"/>
    <mergeCell ref="K10:O10"/>
    <mergeCell ref="D11:E11"/>
    <mergeCell ref="F11:G11"/>
    <mergeCell ref="K11:O11"/>
    <mergeCell ref="D12:E12"/>
    <mergeCell ref="F12:G12"/>
    <mergeCell ref="K12:O12"/>
    <mergeCell ref="A13:O13"/>
    <mergeCell ref="A40:E40"/>
    <mergeCell ref="A41:E41"/>
    <mergeCell ref="F41:O41"/>
    <mergeCell ref="A42:E42"/>
    <mergeCell ref="F42:O42"/>
    <mergeCell ref="A7:A12"/>
    <mergeCell ref="A15:A18"/>
    <mergeCell ref="B15:B18"/>
    <mergeCell ref="C15:C18"/>
    <mergeCell ref="C19:C20"/>
    <mergeCell ref="C24:C25"/>
    <mergeCell ref="C26:C27"/>
    <mergeCell ref="C28:C35"/>
    <mergeCell ref="C36:C39"/>
    <mergeCell ref="D15:D18"/>
    <mergeCell ref="D19:D20"/>
    <mergeCell ref="D24:D25"/>
    <mergeCell ref="D26:D27"/>
    <mergeCell ref="D28:D35"/>
    <mergeCell ref="D36:D39"/>
    <mergeCell ref="L15:L18"/>
    <mergeCell ref="O36:O39"/>
    <mergeCell ref="B7:C9"/>
  </mergeCells>
  <printOptions horizontalCentered="1"/>
  <pageMargins left="0.748031496062992" right="0.748031496062992" top="0.78740157480315" bottom="0.590551181102362" header="0.354330708661417" footer="0.196850393700787"/>
  <pageSetup paperSize="9" scale="3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叶文欣</cp:lastModifiedBy>
  <dcterms:created xsi:type="dcterms:W3CDTF">2006-09-16T00:00:00Z</dcterms:created>
  <cp:lastPrinted>2023-04-20T01:57:00Z</cp:lastPrinted>
  <dcterms:modified xsi:type="dcterms:W3CDTF">2026-08-17T09:43:09Z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2ABC345ACC1C4F2FBC42B0F40DFC88D6_13</vt:lpwstr>
  </property>
  <property fmtid="{D5CDD505-2E9C-101B-9397-08002B2CF9AE}" pid="4" name="KSOReadingLayout">
    <vt:bool>false</vt:bool>
  </property>
  <property fmtid="{D5CDD505-2E9C-101B-9397-08002B2CF9AE}" pid="5" name="CalculationRule">
    <vt:i4>0</vt:i4>
  </property>
</Properties>
</file>