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部门整体支出" sheetId="6" r:id="rId1"/>
    <sheet name="Sheet1" sheetId="7" r:id="rId2"/>
  </sheets>
  <definedNames>
    <definedName name="_xlnm._FilterDatabase" localSheetId="0" hidden="1">部门整体支出!$A$17:$M$45</definedName>
    <definedName name="_xlnm.Print_Area" localSheetId="0">部门整体支出!$A$1:$O$45</definedName>
    <definedName name="_xlnm.Print_Titles" localSheetId="0">部门整体支出!$17:$17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<sst xmlns="http://schemas.openxmlformats.org/spreadsheetml/2006/main" count="247" uniqueCount="229">
  <si>
    <t>附件1</t>
  </si>
  <si>
    <t>2025年度松山湖财政支出绩效自评抽查审核意见表</t>
  </si>
  <si>
    <t>年度：</t>
  </si>
  <si>
    <t>2025年度</t>
  </si>
  <si>
    <t>部门基本情况</t>
  </si>
  <si>
    <t>部门名称</t>
  </si>
  <si>
    <t>东莞松山湖高新技术产业开发区文化广播电视服务中心</t>
  </si>
  <si>
    <t>财供人数（编制总数）合计： 7   行政（参公）编制数小计： 0   公益一类编制数小计： 0   公益二类编制数小计：0</t>
  </si>
  <si>
    <t>下属单位数：0</t>
  </si>
  <si>
    <t>年度
总目标</t>
  </si>
  <si>
    <t>1.任务1：保障图书馆、博物馆、文化馆日常等文化场馆工作高效运转；做好体育场馆运营和管理、松湖广场日常运营管理，统筹做好状元笔公园运营，以及其他相关文体场所等项目的正常运转；保障所管文体场所正常运营，维护日常安全及氛围打造。</t>
  </si>
  <si>
    <t>完成情况</t>
  </si>
  <si>
    <t>1.任务1：优化文化场馆服务，推进文化场馆规划建设提升：松山湖图书馆获评“广东省乡镇公共图书馆一级馆”称号，累计接待近160万人次；松山湖望野博物馆获评“广东省非国有博物馆标杆”之一，累计接待达59万人次；图书馆、文化馆分馆体系覆盖企事业单位、高校、基层社区、产业园区共计50个服务点。2025年，松山湖展演中心落地建成，于2026年春季投入试运营；望野博物馆入选《广东省2024年度博物馆事业发展报告》“重点博物馆.专题博物馆（选编）”名录，在前三个季度广东省热门百强博物馆中均名列前茅，2025年举办8个高品质文物艺术展览，累计接待9.3万余人次观众、119场各类团体，开展品牌活动91场；松湖书院全年举办各类文化活动80余场，服务群众约1300人次，成功打造系列节庆精品活动，常态化支持各类社群与协会，已发展成为集阅读、展览、讲座、交流于一体的高品质文化空间。</t>
  </si>
  <si>
    <t>未完成原因</t>
  </si>
  <si>
    <t>1.任务1</t>
  </si>
  <si>
    <t>2.任务2：组织和举办群众性公共文化及相关文艺创新活动，推广多样化文化活动开展，繁荣文艺创作，丰富群众文化生活。</t>
  </si>
  <si>
    <t>2.任务2：松山湖文化分馆开设“艺术与生活”公益培训班156场次及1场年度汇演，推出“2025年松山湖文化造梦行动”展览扶持项目并开展7场展览；推动大家艺术区、梵间茶馆、中集产城数字科技产业园、Tree Bar、东莞手信点心局入选2025年“共享文化空间”，并举办文艺活动32场，服务群众超1600人次，场馆功能室对外开放服务超530场次；松山湖图书馆接待39.5万人次，举办各类阅读推广活动775场，完成基层服务点建设共计7个，完成32个“班级微书馆”建点。截止至2025年，松山湖图书馆体系化建设覆盖企园区事业单位、高校、基层社区，累计共建阅读驿站、服务点、阅读加油站48个；已连续三年开展“馆校合作”项目建设工作，并已在松山湖实验小学、松山湖北区学校等校园顺利建点71个；以“乐享松湖”文化品牌为核心，创新推出“人比花骄”赏花月、乐队大赛、金秋欢庆嘉年华等出圈IP，激活文旅消费动能。打造精品，繁荣文艺创作生产。群口快板《风火山》荣获第二十届群星奖，省少儿艺术花会获2金1铜、市少儿艺术花会获5金4银3铜、合唱节获4金5银1铜；松山湖岭南新音乐创作研究基地于2025年6月完成《爱给松山湖》《中国式现代化》两个作品创作打磨并拍摄MV；借助松山湖第二届乐队大赛成果，制作原创音乐专辑《唱响松湖》，完成音乐平台上线及实体CD制作。</t>
  </si>
  <si>
    <t>2.任务2</t>
  </si>
  <si>
    <t>3.任务3：配合市有关部门管理园区文化广播电视事业；承办上级部门交办的其他事项；提升文广中心活动推广力度，做好日常宣传及沟通协调园区文艺骨干，推广公共文化推广事务，提升园区居民及文艺爱好者的文化参与度。</t>
  </si>
  <si>
    <t>3.任务3：松山湖文联团结带领十大协会，全年组织活动80余场，惠及群众超2万人次，显著增强了文艺凝聚力与社会影响力。聚焦科学城建设开展主题创作，系统记录城市发展并创作12件原创作品，在市级以上赛事获奖30余项，其中国家级展览实现突破。品牌活动成效凸显，首届“松山湖杯”东莞曲艺大赛吸引124个节目参赛，并常态化开展系列音乐会、舞会及文艺进校园活动20余场。各协会会员持续壮大、结构优化，青年人才梯队初步形成。</t>
  </si>
  <si>
    <t>3.任务3</t>
  </si>
  <si>
    <t>4.任务4：做好各体育场馆运营和管理、协调好创意公园氛围工作，做好生产力大厦转移及工程需要的其他配合工作，以及其他相关文体场所等项目的正常运转；保障所管文体场所正常运营，维护日常安全及氛围打造。</t>
  </si>
  <si>
    <t>4.任务4：完善公共体育场所及设施需求调研，初步明确体育场馆发展规划思路；新启用南部体育中心，体育场馆实施低收费开放政策，并借助线上程序实现数字化管理。目前，松山湖人均体育场地面积达到3.6平方米，建有35个足球场，209个篮球场，7处全民健身路径，5处公共体育场馆，已建成深潜水上运动中心，各类体育设施遍布园区，实现了“15分钟文体生活圈”的全面覆盖。上线 “松山湖体育通” 便民服务小程序，启动实施太鲁阁公园提升改造工程，规划建设中心公园网球中心项目，不断为园区群众提供更优质的体育健身环境。</t>
  </si>
  <si>
    <t>……</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</si>
  <si>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</si>
  <si>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</si>
  <si>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</si>
  <si>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</si>
  <si>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</si>
  <si>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</si>
  <si>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</si>
  <si>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</si>
  <si>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</si>
  <si>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</si>
  <si>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</si>
  <si>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</si>
  <si>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</si>
  <si>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</si>
  <si>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</si>
  <si>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</si>
  <si>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</si>
  <si>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</si>
  <si>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</si>
  <si>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</si>
  <si>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</si>
  <si>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</si>
  <si>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</si>
  <si>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</si>
  <si>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</si>
  <si>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</si>
  <si>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</si>
  <si>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</si>
  <si>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</si>
  <si>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</si>
  <si>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文广中心持续优化文化场馆服务，推进图书馆、文化馆、博物馆、文化艺术街区、展演中心等文化场馆规划建设提升，有效推动松山湖公共文化建设进度；以“乐享松湖”文化品牌为核心，创新推出“人比花骄”赏花月、乐队大赛、金秋欢庆嘉年华等出圈IP，激活文旅消费动能。打造精品，繁荣文艺创作生产；加强与各文艺协会的协同力量，加速推进松山湖文艺事业发展；各类体育设施遍布园区，实现了“15分钟文体生活圈”的全面覆盖。上线 “松山湖体育通” 便民服务小程序，规划建设中心公园网球中心项目，不断为园区群众提供更优质的体育健身环境。</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</si>
  <si>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</si>
  <si>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</si>
  <si>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【宣教局】2025年、“十四五”工作总结及2026年、“十五五”工作计划；松山湖文旅体领域2025年工作总结及2026年工作计划（20251226）、</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</si>
  <si>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</si>
  <si>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根据部门绩效目标表，年度重点任务共7项，完成情况如下：
1.图书馆日常运转经费：年度目标年接待读者≥15万人次，自评评分表显示全年接待39.5万人次，完成专题文献建设、阅读推广活动等任务，完成率100%；
2.体育场馆运营和管理：年度中期目标服务30万人次，自评评分表显示人均体育场地面积达3.6㎡，“15分钟文体生活圈”全覆盖。但部门未提供全年体育场馆实际服务总人次的统计台账或第三方核验数据，无法直接验证是否达到30万人次的量化目标，仅能从设施建设成果侧面佐证服务能力达标，酌情扣0.2分。
3.博物馆日常运转经费：年度目标为引进高质量展览、提升文化氛围，全年举办8场高品质文物展，接待9.3万人次，完成率100%；
4.文艺创作基地培育及文联文艺协会活动：年度目标为5个创作基地运营、丰富原创作品库，全年完成2个原创音乐作品创作，文联带领十大协会开展活动80余场，获国家级、省市级奖项30余项，完成率100%。
5.公共文化服务经费：年度目标为开展各类文化活动、提升市民参与率，全年“悠然咖啡节”等活动超100场，接待710.9万人次，“乐享松湖”IP成效显著，完成率100%。
6.文体场所物业管理费和水电费：年度目标为保障场馆正常开放，全年图书馆、博物馆、文化馆等场馆均正常运营，第三方绩效评价得分81.3分，任务已完成；
7. 文化馆中心日常运转费用：年度目标为开展维修保养≥2次、户外改造≥1次，全年开设公益培训班156场次，开展7场展览，完成场馆氛围提升。由于未提供维修保养次数、户外改造工程的实际完成数据佐证，仅能确认部分软性服务产出达标，维修保养与改造类硬性指标缺乏实绩描述，酌情扣0.3分。
另外，一是自评报告当年重点工作任务与绩效目标申报表不完全一致，自评将7项合并为4项，口径与年初绩效目标表不一致，酌情扣0.3分。
综上，合计扣0.8分，得9.2分。</t>
  </si>
  <si>
    <t>部门整体绩效目标成本指标完成情况</t>
  </si>
  <si>
    <t>2025年，文广中心完成12+1项绩效目标公开工作，并围绕绩效目标开展日常工作，预算总执行率为97.26%，完成绩效目标工作，深度解析绩效考核新趋势，结合部门职能特点制定落地方案，有力推动松山湖园区文体公共服务事业有效开展。</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</si>
  <si>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</si>
  <si>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</si>
  <si>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文广中心绩效目标批复表（12+1）；2025年东莞松山湖高新技术开发区文化广播电视服务中心部门预算公开</t>
  </si>
  <si>
    <t>实际支出数2981.6753万元，年初预算数3283.1126万元，实际下达数3091.6746万元，实际支出数未超过实际下达数也未超过年初目标值，不扣分。
另外，2025年部门全年实际支出2981.6753万元，部门月均运营成本约248.47万元，其中用于公共文化空间综合运营成本低于部门月均运营成本，远低于年度计划指标值，该指标完成；全年开展活动超600场，总项目支出2711.36万元，场均成本低于4.52万元，远低于指标值100万，活动费用标准完成。</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</si>
  <si>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</si>
  <si>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</si>
  <si>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</si>
  <si>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数量指标方面，“服务人次≤45万人次”指标填写错误，应为“服务人次≥45万人次”，实际服务人次超过45万人次；活动场次、展览数量、文化品牌活动等数量指标均超额完成，但超出过多，依据评分规则，酌情扣2分，得4分。
质量指标方面，图书馆获评“省一级馆”、博物馆入选省级重点名录、群口快板获“群星奖”，核心指标达标；但“活动执行达标率≥95%”未提供第三方验收报告，仅以工作总结佐证，说服力不足，扣0.5分，得5.5分。
时效指标方面，年度重点任务及常规文化活动均按节点推进，场馆开放、活动举办无延误，不扣分，得6分。
本项合计扣2.5分，得15.5分。</t>
  </si>
  <si>
    <t>部门整体绩效目标效益指标完成情况</t>
  </si>
  <si>
    <t>2025年东莞松山湖高新技术产业开发区文化广播电视服务中心基本完成整体绩效目标，主要为以下几点：一是保障图书馆、博物馆、文化馆日常运转；提升园区文化场所环境及根据群众需求改善文化功能改造等主要事项。二是组织和举办群众性公共文化及相关文艺创新活动，推广多样化文化活动开展，繁荣文艺创作，丰富群众文化生活。三是配合市有关部门管理园区文化广播电视事业；承办上级部门交办的其他事项；提升文广中心活动推广力度，做好日常宣传及沟通协调园区文艺骨干，推广公共文化推广事务，提升园区居民及文艺爱好者的文化参与度。四是做好各体育场馆运营和管理、协调好创意公园氛围工作，做好生产力大厦产权补办及转移及其他配合工作，以及其他相关文体场所等项目的正常运转；保障所管文体场所正常运营，维护日常安全及氛围打造。</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</si>
  <si>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</si>
  <si>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</si>
  <si>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部门自行列表统计，并提供佐证材料。</t>
  </si>
  <si>
    <t>结合部门工作成果及取得成绩，社会效益总体良好，但效益指标均为定性描述，缺满意度调查、居民文化素养测评等量化佐证，酌情扣1分。</t>
  </si>
  <si>
    <t>管理效率</t>
  </si>
  <si>
    <t>预算编制</t>
  </si>
  <si>
    <t>预算编制合规性</t>
  </si>
  <si>
    <t xml:space="preserve">预算编制较为合理，预算总执行率为97.26%，预算调剂金额46.27万元，，预算追加率为-1.41%，主要原因为生产力大厦产权证根据市补办办《关于我市补办政策调整的有关事项的通知》，2025年1月1日起暂停接受补办材料。需等新补办政策出台后，方可继续开展。截至2025年9月，新的补办政策尚未出台。申请调减预算内的建筑物罚款268万元。
</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</si>
  <si>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</si>
  <si>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</si>
  <si>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部门综合预算支出考核表；东莞松山湖高新技术产业开发区文化广播电视服务中心2025年度部门决算分析报告；文广2025年决算报表</t>
  </si>
  <si>
    <t>1.事前绩效评估报告。
2.专家评审意见。
以上两项，部门已经提交过，不需要重复提交。
3.需计算预决算差异率，并填写在“评分依据”处（数据来源决算报表）。
4.预算编制的资料不需要提交。</t>
  </si>
  <si>
    <t>财政拨款收入预决算差异率=（收入决算数-收入调整预算数）/收入调整预算数*100%（取绝对值）=|2981.6753-3091.6746|/3091.6746=3.56%，扣0.3分。</t>
  </si>
  <si>
    <t>绩效目标设置规范性</t>
  </si>
  <si>
    <t>强化预算绩效管理，我部门严格推进绩效管理制度执行工作，将绩效管理制度的执行与绩效目标管理、运行监控、评价管理和结果应用等方面的制度紧密结合。2025年部门预算申报中，所有项目均按要求填报绩效目标。本年度组织单位自评项目 5 个，自评覆盖率 100%。我单位对照绩效目标，详细梳理项目实施和资金使用情况，提交部门整体自评报告并完成项目打分。</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</si>
  <si>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</si>
  <si>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</si>
  <si>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</si>
  <si>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及项目支出均按要求编制绩效目标，配合财政部门开展目标审核。但绩效指标设置存在以下问题：一是7项重点工作任务中部分任务目标未明确量化产出与效益的对应关系，如“丰富松山湖园区原创文艺作品库，提升本土特色文艺作品的质量。”建议补充“创作原创歌曲XX首”等产出数量；二是成本指标中“公共文化空间综合运营成本≤2000万元/月”与实际月均运营成本偏差过大，部门2025年全年实际支出也才2981.6753万元，指标值设定不科学；同样是成本指标中“活动费用标准，≤100万元/场（活动按性质分类统计）”，过于笼统，建议根据活动类别分别设置，发挥计划指标的导向作用；三是产出数量指标中“公共文化空间服务人次≤45万人次”计划值与实际完成数相差较大，推断应为填写错误，应为“≥45万人次”，其余产出数量指标同样存在指标值设置过低、实际完成值远超计划指标的情况，未起到计划指标应有的导向作用；四是效益指标均为定性描述，未设置可量化的核心效益指标，且与部门总体绩效目标、年度重点工作任务匹配度不足。扣1.5分。</t>
  </si>
  <si>
    <t>预算执行</t>
  </si>
  <si>
    <t>部门预算资金支出率</t>
  </si>
  <si>
    <t>预算总执行率为97.26%</t>
  </si>
  <si>
    <t>反映部门预算资金支出情况。</t>
  </si>
  <si>
    <t>主要依据部门预算资金“实际支出金额/实际下达预算数*分值权重”计算核定得分。</t>
  </si>
  <si>
    <t>文广（20250101-20251231）预算单位支出明细表；文广中心（1.6导出）2025年预算单位额度执行情况表</t>
  </si>
  <si>
    <t>2025年实际下达预算3091.6746万元，实际支出2981.6753万元，部门预算资金支出率为96.44%（实际支出金额/实际下达预算数=2981.6753/3091.6746）。依据评分标准，得分=执行率×分值权重=96.44%×8≈7.7分。</t>
  </si>
  <si>
    <t>财务管理合规性</t>
  </si>
  <si>
    <t>文广中心财务管理工作严格遵循财务管理相关法律法规及单位规章制度，涵盖预算管理、采购管理、合同管理、收支管理、资产管理、报销审批等多个方面，确保财务工作有章可循。强化制度执行意识，切实将制度要求落实到每一个财务操作环节。本年度，各项财务工作均严格按照既定制度规范开展；明确各岗位的职责和权限，形成相互制约、相互监督的工作机制。在财务审批流程中，实行分级授权审批，重大财务事项集体研究决策。</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</si>
  <si>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</si>
  <si>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</si>
  <si>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 xml:space="preserve">关于印发宣传教育文体旅游局采购事项审批流程的通知（含附件）；
关于印发宣传教育文体旅游局合同呈批流程的通知（含附件）；
关于印发宣传教育文体旅游局支付流程的通知（含附件）；
关于印发《东莞松山湖高新区行政事业性国有资产管理暂行办法》的通知；
关于进一步完善宣传教育文体旅游局内控管理制度的通知；关于印发《东莞松山湖高新技术产业开发区管理委员会宣传教育文体旅游局国有资产管理办法》的通知；
授权书；
</t>
  </si>
  <si>
    <t>1.审计监督等部门的审计、检查结果。
2.整改报告、整改情况说明。
3.单位制定的内部管理制度。</t>
  </si>
  <si>
    <t>单位建立了较为完善的财务内控体系，制定了采购审批、合同管理、支付流程等系列制度，2025年度支出范围、程序、用途均符合国家财经法规及财务管理制度规定，未收到审计、财会监督关于资金违规使用的反馈，未发现截留、挤占、挪用、虚列支出等情况，得满分。</t>
  </si>
  <si>
    <t>“三公”经费控制情况</t>
  </si>
  <si>
    <t>本单位2025年“三公”经费预算为2万元，“三公”经费总支出0.5777万元，其中公务接待0.5777万元，公务用车购置及运行维护费支出0元，因公出国（境）支出0元，“三公”经费实际支出数小于预算安排的“三公”经费数。</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</si>
  <si>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</si>
  <si>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</si>
  <si>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东莞松山湖高新技术产业开发区文化广播电视服务中心2025年度部门决算分析报告；文广2025年决算报表</t>
  </si>
  <si>
    <t>1.部门决算报表相关数据。
2.2025年及2024年预算批复数据对比。</t>
  </si>
  <si>
    <t>2025年“三公”经费年初预算2万元，实际支出0.58万元，未超预算安排；2024年“三公”经费预算3万元，2025年预算规模较2024年下降，符合“只减不增”要求，控制情况良好，得满分。</t>
  </si>
  <si>
    <t>信息公开</t>
  </si>
  <si>
    <t>预决算公开合规性</t>
  </si>
  <si>
    <t>按要求进行预算、决算公开，2025年预算公开及绩效公开网址：http://ssl.dg.gov.cn/zfxxgkml/czxx/czyjshsgjf/content/post_4363844.html；2024年决算公开网址：https://ssl.dg.gov.cn/xxgk/zdlyxxgk/czysjshsgjfgk/content/post_4457159.html</t>
  </si>
  <si>
    <t>反映部门（单位）预算决算公开执行的到位情况。</t>
  </si>
  <si>
    <t>预算、决算公开合规性各占50%,能按要求公开的得满分，未按有关要求公开的不得分。</t>
  </si>
  <si>
    <t>部门自行统计，提供佐证材料。</t>
  </si>
  <si>
    <t>审计、监督等部门的审计、检查结果。</t>
  </si>
  <si>
    <t>2025年度部门预算、2024年度部门决算均已在规定时限内通过园区官方网站公开，公开内容完整、格式规范，符合相关要求，得满分。</t>
  </si>
  <si>
    <t>绩效信息公开情况</t>
  </si>
  <si>
    <t>按规定在单位网站进行绩效公开：2025年预算公开及绩效公开网址：http://ssl.dg.gov.cn/zfxxgkml/czxx/czyjshsgjf/content/post_4363844.html；松山湖文广中心重点项目绩效评价报告公开（文体场所物业管理费和水电费项目）：http://ssl.dg.gov.cn/zfxxgkml/czxx/czyjshsgjf/content/post_4418053.html</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</si>
  <si>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</si>
  <si>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</si>
  <si>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</si>
  <si>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已按要求公开2025年度部门整体绩效目标、项目绩效目标及文体场所物业管理费和水电费项目绩效评价报告，公开时效、内容均符合财政部门规定，得满分。</t>
  </si>
  <si>
    <t>绩效管理</t>
  </si>
  <si>
    <t>绩效管理制度建设</t>
  </si>
  <si>
    <t>我部门高度重视制度体系构建，结合园区有关绩效评价管理实施办法，围绕绩效目标管理、绩效运行监控、绩效评价管理和评价结果应用等核心环节，持续完善预算绩效管理制度，提升财政资金使用效益，主要做好以下几项工作：一是绩效目标管理，建立 “部门申报 - 集体审核 - 反馈调整” 的目标编制机制。明确绩效目标需与部门职能、年度工作计划紧密衔接，涵盖产出指标、效益指标、满意度指标等多维度内容；二是绩效运行监控，对偏离绩效目标的项目，及时预警并要求责任单位分析原因，提出整改措施，必要时调整资金使用方向和规模，确保绩效目标如期实现，有效防范资金使用风险和绩效偏差 ；三是绩效评价管理，采用“单位自评+财政抽评+外部评价”相结合的方式，严格遵循 “公平、公正、公开” 原则，确保评价结果真实可靠，准确反映预算项目的实际效益和存在问题 ；四是评价结果应用，将评价结果与下一年度预算安排紧密挂钩，强化绩效评价结果的刚性约束，形成 “预算 - 绩效 - 预算” 的良性循环 。</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</si>
  <si>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</si>
  <si>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</si>
  <si>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文化广播电视服务中心绩效目标批复表（12+1）；
关于印发宣传教育文体旅游局采购事项审批流程的通知（含附件）；
关于印发宣传教育文体旅游局合同呈批流程的通知（含附件）；
关于印发宣传教育文体旅游局支付流程的通知（含附件）；
关于印发《东莞松山湖高新区行政事业性国有资产管理暂行办法》的通知；
关于进一步完善宣传教育文体旅游局内控管理制度的通知；
授权书；
76号：关于印发《松山湖高新区绩效评价管理实施细则》的通知；
91号：关于印发《松山湖活动类项目绩效指标体系使用指南》的通知</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</si>
  <si>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</si>
  <si>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单位沿用《松山湖高新区绩效评价管理实施细则》等制度，建立了“目标编制-运行监控-绩效评价-结果应用”的全流程管理机制，覆盖了绩效管理的核心环节。但单位未针对文体领域资金的特点明确差异化的绩效管控规则，酌情扣0.5分。</t>
  </si>
  <si>
    <t>绩效管理制度执行</t>
  </si>
  <si>
    <t>强化预算绩效管理，我部门严格推进绩效管理制度执行工作，将绩效管理制度的执行与绩效目标管理、运行监控、评价管理和结果应用等方面的制度紧密结合。2024 年部门预算申报中，所有项目均按要求填报绩效目标。本年度组织单位自评项目 5 个，自评覆盖率 100%。重评项目1个。我单位对照绩效目标，详细梳理项目实施和资金使用情况，提交部门整体自评报告并完成项目打分。</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</si>
  <si>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</si>
  <si>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</si>
  <si>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</si>
  <si>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自评复核不存在复核等级为“差”的情况，但存在以下问题：绩效目标编报质量一般，扣0.5分；2025年部门组织文体场所物业管理费和水电费项目开展了第三方重点绩效评价，但未提供上年度绩效自评复核结果及评价意见整改落实情况反馈资料，无法核实上年度复核等级及整改落实情况，扣1分。合计扣1.5分。</t>
  </si>
  <si>
    <t>采购管理</t>
  </si>
  <si>
    <t>采购意向公开合规性</t>
  </si>
  <si>
    <t>按照政府采购规定，严格按照公开时限进行采购意向公开，覆盖率为100%，采购意向公开不晚于采购活动开始前30日。</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</si>
  <si>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</si>
  <si>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</si>
  <si>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部门2025年采购意向公示截图</t>
  </si>
  <si>
    <t>部门项目采购清单（含填写采购计划时间、是否意向公开、意向公开时间），以及所有项目采购的采购意向公示截图。</t>
  </si>
  <si>
    <t>采购项目均已按规定时限公开采购意向。</t>
  </si>
  <si>
    <t>采购内控制度建设</t>
  </si>
  <si>
    <t>根据国家省市财政文件有关要求，我单位制定内部控制规范工作实施方案，主要措施有:制定《宣传教育文体旅游局采购审批事项流程》、《宣传教育文体旅游局合同审批流程》、《宣传教育文体旅游局支付流程》、《宣传教育文体旅游局组织架构》、《授权书》等内部制度文件。</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</si>
  <si>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</si>
  <si>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</si>
  <si>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关于印发宣传教育文体旅游局采购事项审批流程的通知（含附件）；
关于印发宣传教育文体旅游局合同呈批流程的通知（含附件）；
关于印发宣传教育文体旅游局支付流程的通知（含附件）；
关于印发《东莞松山湖高新区行政事业性国有资产管理暂行办法》的通知；
关于进一步完善宣传教育文体旅游局内控管理制度的通知；
授权书；
2024年1号：关于松山湖政府采购有关事项的通知；
26号：关于规范松山湖园区政府采购相关工作的通知</t>
  </si>
  <si>
    <t>部门政府采购内部控制管理相关制度。</t>
  </si>
  <si>
    <t>单位制定了《宣传教育文体旅游局采购事项审批流程》等内控制度，涵盖采购需求管理、需求审查等内容，内控制度健全，得满分。</t>
  </si>
  <si>
    <t>采购活动合规性</t>
  </si>
  <si>
    <t>为确保采购活动依法依规开展，我单位严格对照《中华人民共和国政府采购法》《政府采购货物和服务招标投标管理办法》等法规要求，结合内部采购内控制度，对采购全流程进行规范管理，做到采购预算与计划合规性、采购方式选择合规性、采购过程执行合规性、合同签订与履行合规性、验收与资金支付合规性及档案管理与监督检查。</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</si>
  <si>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</si>
  <si>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</si>
  <si>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</si>
  <si>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2025年度各采购项目均按规定程序实施，未收到供应商投诉，未在财政、巡察、审计等监督检查中发现违法违规问题，采购活动合规性良好，得满分。</t>
  </si>
  <si>
    <t>采购合同签订时效性</t>
  </si>
  <si>
    <t>合同签订及时率得分1.5</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</si>
  <si>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</si>
  <si>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</si>
  <si>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文广中心2025年合同发放编号登记表；松山湖园区+政府采购项目备案表；
项目完成情况表；部分合同扫描件见项目绩效文件夹里合同扫描件</t>
  </si>
  <si>
    <t>中标公告截图、合同扫描件（显示合同签订日期的页面）、合同挂网公示截图。</t>
  </si>
  <si>
    <t>大部分采购合同签订较为及时，但应加强合同管理，及时收集与整理合同材料，酌情扣0.5分。</t>
  </si>
  <si>
    <t>合同备案时效性</t>
  </si>
  <si>
    <t>合同备案公开，自合同签订之日起2个工作日内在“广东省政府采购网” 备案公开</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</si>
  <si>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</si>
  <si>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</si>
  <si>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松山湖园区+政府采购项目备案表；
项目完成情况表；部分合同扫描件见项目绩效文件夹里合同扫描件
项目完成情况表；
部门2025年采购意向公示截图</t>
  </si>
  <si>
    <t>1.中标公告截图、合同扫描件（显示合同签订日期的页面）、合同挂网公示截图、每季度政府采购工作提醒函
2.合同管理系统界面的备案合同截图</t>
  </si>
  <si>
    <t>政府采购合同均按规定在签订后2个工作日内完成广东省政府采购网备案，但部分履行园区合同审批流程的非采购类合同未在7个工作日内上传至合同管理系统备案，按评分标准扣0.5分。</t>
  </si>
  <si>
    <t>履约验收工作</t>
  </si>
  <si>
    <t>按《关于规范政府采购项目履约验收工作的通知》（东财【2023】123号）规定开展履约验收</t>
  </si>
  <si>
    <t>反映采购项目履约验收工作是否规范、完备。</t>
  </si>
  <si>
    <t>发现有采购项目未按《关于规范政府采购项目履约验收工作的通知》（东财【2023】123号）规定开展履约验收的，发现1例扣0.5分，扣完为止。</t>
  </si>
  <si>
    <t>履约验收工作及合同支付及时性佐证材料-部分合同备查文件夹</t>
  </si>
  <si>
    <t>项目验收资料。</t>
  </si>
  <si>
    <t>各采购项目均按《关于规范政府采购项目履约验收工作的通知》要求开展履约验收，验收资料基本完备，得满分。</t>
  </si>
  <si>
    <t>合同支付及时性</t>
  </si>
  <si>
    <t>部门按照政府采购项目合同条款，及时支付中标成交供应商相关资金</t>
  </si>
  <si>
    <t>反映采购项目资金支付及时性情况。</t>
  </si>
  <si>
    <t>部门按照政府采购项目合同条款，及时支付中标成交供应商相关资金的，得1分，否则不得分。</t>
  </si>
  <si>
    <t>部门评价年度政府采购项目的资金支付情况，请提供相关佐证材料。</t>
  </si>
  <si>
    <t>各采购项目均按合同约定及时支付款项，无逾期支付情况，得满分。</t>
  </si>
  <si>
    <t>采购政策效能</t>
  </si>
  <si>
    <t>经统筹，本部门2025年所有采购项目的预算总额2796.43万元,适宜由中小企业提供的采购项目预算金额2721.80万元，面向中小企业和小微企业预留的采购项目预算金额2721.80万元及占比97.33%。</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</si>
  <si>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</si>
  <si>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</si>
  <si>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2025年政府采购促进中小企业发展政策落实情况报告-文广中心</t>
  </si>
  <si>
    <t>根据部门自评年度面向中小企业预留项目执行情况公告。</t>
  </si>
  <si>
    <t>本部门2025年所有采购项目的预算总额2796.43万元,适宜由中小企业提供的采购项目预算金额2721.80万元，面向中小企业和小微企业预留的采购项目预算金额2721.80万元，占比97.33%，符合《政府采购促进中小企业发展管理办法》要求，得满分。</t>
  </si>
  <si>
    <t>资产管理</t>
  </si>
  <si>
    <t>资产日常管理情况</t>
  </si>
  <si>
    <t>已制定本部门行政事业性国有资产管理制度、操作细则、规程等（包含资产配置、使用、处置收入收缴、职责分工等方面）</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</si>
  <si>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</si>
  <si>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</si>
  <si>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关于印发《东莞松山湖高新区行政事业性国有资产管理暂行办法》的通知；
关于进一步完善宣传教育文体旅游局内控管理制度的通知；关于印发《东莞松山湖高新技术产业开发区管理委员会宣传教育文体旅游局国有资产管理办法》的通知；
授权书；</t>
  </si>
  <si>
    <t>1、根据资产管理系统台账信息登记情况。
2、通过盘点，资产卡片信息是否与实物现状相符。
3、资产处置表、上缴收入等相关资料。
4.资产月报。</t>
  </si>
  <si>
    <t>单位制定了资产管理工作流程，资产月报均按时报送，账实相符情况良好，未发现资产信息登记、变动更新、处置等方面的违规问题，但建议预算单位加强固定资产管理有关材料的收集与整理，扣0.5分。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</si>
  <si>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</si>
  <si>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</si>
  <si>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</si>
  <si>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</si>
  <si>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制定了《东莞松山湖高新技术产业开发区管理委员会宣传教育文体旅游局国有资产管理办法》，涵盖资产配置、使用、处置、收入收缴、职责分工等全流程内容，制度健全，得满分。</t>
  </si>
  <si>
    <t>资产管理合规性</t>
  </si>
  <si>
    <t>按照园区资产管理相关制度的要求执行资产管理，并按照规定期限及时转固。</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</si>
  <si>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</si>
  <si>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</si>
  <si>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</si>
  <si>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</si>
  <si>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资产管理符合园区相关制度要求，在建工程松山湖展演中心已按规定在竣工后及时转固，未发现巡视、审计涉及的资产管理问题，得满分。</t>
  </si>
  <si>
    <t>资产盘点情况</t>
  </si>
  <si>
    <t>每年进行盘点</t>
  </si>
  <si>
    <t>反映部门是否每年按要求进行资产盘点。</t>
  </si>
  <si>
    <t>每年进行一次资产盘点，并完成结果处理的，得1分。未进行盘点的，不得分。</t>
  </si>
  <si>
    <t>资产盘点报告</t>
  </si>
  <si>
    <t>1.资产盘点通知、盘点报告。
2.盘点结果处理情况相关材料。</t>
  </si>
  <si>
    <t>单位建立了年度资产盘点机制，2025年已完成资产盘点并形成盘点报告，符合管理要求，得满分。</t>
  </si>
  <si>
    <t>合计</t>
  </si>
  <si>
    <t>*</t>
  </si>
  <si>
    <r>
      <rPr>
        <sz val="10"/>
        <rFont val="宋体"/>
        <charset val="134"/>
      </rPr>
      <t xml:space="preserve">审核等级： 
 </t>
    </r>
    <r>
      <rPr>
        <sz val="10"/>
        <rFont val="Wingdings"/>
        <charset val="134"/>
      </rPr>
      <t>þ</t>
    </r>
    <r>
      <rPr>
        <sz val="10"/>
        <rFont val="宋体"/>
        <charset val="134"/>
      </rPr>
      <t>优 □良 □中 □差</t>
    </r>
  </si>
  <si>
    <t>绩效自评等级</t>
  </si>
  <si>
    <t>优（等级划分为四档：90（含）-100分为优、80（含）-90分为良、60（含）-80分为中、60分以下为差）</t>
  </si>
  <si>
    <t>财政部门审核意见</t>
  </si>
  <si>
    <r>
      <rPr>
        <b/>
        <sz val="10"/>
        <rFont val="宋体"/>
        <charset val="134"/>
      </rPr>
      <t>绩效等级：优</t>
    </r>
    <r>
      <rPr>
        <sz val="10"/>
        <rFont val="宋体"/>
        <charset val="134"/>
      </rPr>
      <t xml:space="preserve">
</t>
    </r>
    <r>
      <rPr>
        <b/>
        <sz val="10"/>
        <rFont val="宋体"/>
        <charset val="134"/>
      </rPr>
      <t>1.绩效自评组织工作审核意见：</t>
    </r>
    <r>
      <rPr>
        <sz val="10"/>
        <rFont val="宋体"/>
        <charset val="134"/>
      </rPr>
      <t xml:space="preserve">预算单位提交了部门整体绩效目标申报表、自评指标评分表及自评报告，提供了整体效能、预算管理、采购管理及资产管理等方面的佐证材料，自评资料提交较为及时，整体能够支撑评审工作的进行。
</t>
    </r>
    <r>
      <rPr>
        <b/>
        <sz val="10"/>
        <rFont val="宋体"/>
        <charset val="134"/>
      </rPr>
      <t>2.履职效能方面：</t>
    </r>
    <r>
      <rPr>
        <sz val="10"/>
        <rFont val="宋体"/>
        <charset val="134"/>
      </rPr>
      <t xml:space="preserve">基本完成预期履职目标。2025年度文广中心7项重点工作任务中，图书馆日常运转、博物馆运营、公共文化服务供给、文艺创作培育等6项任务均已完成，体育场馆服务人次因缺乏直接统计台账无法完全验证，文化馆维修改造类指标因佐证不足略有欠缺。并存在以下问题：一是自评报告将年初绩效目标申报表中的7项重点任务合并为4项表述，与年初申报口径不一致，不利于考核一致性。二是成本指标中“公共文化空间综合运营成本≤2000万元/月”与实际月均运营成本相差较大，“活动费用标准≤100万元/场”过于笼统，未区分活动类别设置差异化标准。三是产出指标中“公共文化空间服务人次≤45万人次”疑似填报错误，其余数量指标普遍设置过低，实际完成值远超计划，指标导向性不足；活动执行达标率未提供第三方验收报告，仅以工作总结佐证，说服力不足。四是效益指标均为定性描述，未提供满意度调查、居民文化素养测评等量化佐证材料。
</t>
    </r>
    <r>
      <rPr>
        <b/>
        <sz val="10"/>
        <rFont val="宋体"/>
        <charset val="134"/>
      </rPr>
      <t>3.管理效率方面：</t>
    </r>
    <r>
      <rPr>
        <sz val="10"/>
        <rFont val="宋体"/>
        <charset val="134"/>
      </rPr>
      <t xml:space="preserve">管理效率较为规范。预算编制符合部门职责及政策要求，但财政拨款收入预决算差异率达3.56%，超出扣分门槛；绩效目标设置方面，部分重点任务未明确量化产出与效益对应关系，成本、数量指标科学性不足，效益指标缺乏量化支撑；预算执行率达96.44%，财务管理合规，“三公”经费控制良好，预决算及绩效信息均已按规定公开；绩效管理制度建设方面，单位沿用上级通用制度，未单独制定文体领域资金管理办法并明确差异化绩效管控规则；绩效管理制度执行方面，未提供上年度绩效自评复核结果及整改落实情况反馈资料。采购管理方面，采购意向公开、内控制度建设、采购活动合规性、履约验收、合同支付及时性及采购政策效能均达标，但部分合同签订不及时、非采购类合同备案超时。资产管理方面，制度健全，日常管理规范，资产盘点工作有序开展，但固定资产管理相关材料归集不够完善。
</t>
    </r>
    <r>
      <rPr>
        <b/>
        <sz val="10"/>
        <rFont val="宋体"/>
        <charset val="134"/>
      </rPr>
      <t xml:space="preserve">4.加强预算绩效管理的建议：
</t>
    </r>
    <r>
      <rPr>
        <sz val="10"/>
        <rFont val="宋体"/>
        <charset val="134"/>
      </rPr>
      <t>（1）严格对标年初绩效目标，规范任务口径。下一年度自评时严格以年初申报的绩效目标表7项任务为唯一基准，不随意合并或调整任务口径，确保考核基准统一。
（2）优化绩效指标设置，提高科学性和可衡量性。针对重点工作任务中“丰富松山湖园区原创文艺作品库”等定性表述，补充“创作原创歌曲XX首”“打磨舞台艺术作品X部”等可量化产出指标；结合近三年运营成本均值重新核定“公共文化空间综合运营成本”指标值，按大型赛事、中型展览、小型惠民活动等类别分别设置差异化活动成本标准；结合近三年服务人次、活动开展数据科学设定产出数量指标目标值，修正“公共文化空间服务人次”等填报错误；补充“居民文体活动参与率”“公共文化服务满意度”“体育设施利用率”等可量化效益指标，形成“成本—产出—效益”全链条可衡量的指标体系。
（3）强化佐证材料归集，提高指标可验证性。建立满意度调查常态化机制，规范问卷设计、扩大样本量，形成完整的统计分析报告；对第三方服务项目留存质量验收报告、满意度调查原始数据等材料，避免仅以工作总结作为完成依据；及时梳理并提供上年度绩效自评复核结果及整改落实情况反馈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</si>
</sst>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_);[Red]\(0.00\)"/>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Tahoma"/>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b/>
      <sz val="12"/>
      <color indexed="63"/>
      <name val="宋体"/>
      <charset val="134"/>
    </font>
    <font>
      <sz val="11"/>
      <color indexed="62"/>
      <name val="宋体"/>
      <charset val="134"/>
    </font>
    <font>
      <sz val="10"/>
      <name val="微软雅黑"/>
      <charset val="134"/>
    </font>
    <font>
      <sz val="10"/>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8">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4"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4" fillId="41" borderId="0" applyNumberFormat="0" applyBorder="0" applyAlignment="0" applyProtection="0">
      <alignment vertical="center"/>
    </xf>
    <xf numFmtId="0" fontId="34" fillId="36" borderId="0" applyNumberFormat="0" applyBorder="0" applyAlignment="0" applyProtection="0">
      <alignment vertical="center"/>
    </xf>
    <xf numFmtId="0" fontId="34" fillId="39" borderId="0" applyNumberFormat="0" applyBorder="0" applyAlignment="0" applyProtection="0">
      <alignment vertical="center"/>
    </xf>
    <xf numFmtId="0" fontId="34" fillId="42"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5" fillId="44" borderId="0" applyNumberFormat="0" applyBorder="0" applyAlignment="0" applyProtection="0">
      <alignment vertical="center"/>
    </xf>
    <xf numFmtId="0" fontId="35" fillId="45" borderId="0" applyNumberFormat="0" applyBorder="0" applyAlignment="0" applyProtection="0">
      <alignment vertical="center"/>
    </xf>
    <xf numFmtId="0" fontId="35" fillId="46"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34"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4" fillId="0" borderId="0">
      <alignment vertical="center"/>
    </xf>
    <xf numFmtId="0" fontId="3" fillId="0" borderId="0"/>
    <xf numFmtId="0" fontId="0" fillId="0" borderId="0">
      <alignment vertical="center"/>
    </xf>
    <xf numFmtId="0" fontId="34"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41" fillId="0" borderId="0"/>
    <xf numFmtId="0" fontId="3" fillId="0" borderId="0"/>
    <xf numFmtId="0" fontId="3" fillId="0" borderId="0"/>
    <xf numFmtId="0" fontId="3" fillId="0" borderId="0"/>
    <xf numFmtId="0" fontId="42" fillId="35" borderId="0" applyNumberFormat="0" applyBorder="0" applyAlignment="0" applyProtection="0">
      <alignment vertical="center"/>
    </xf>
    <xf numFmtId="0" fontId="43" fillId="0" borderId="22" applyNumberFormat="0" applyFill="0" applyAlignment="0" applyProtection="0">
      <alignment vertical="center"/>
    </xf>
    <xf numFmtId="0" fontId="44" fillId="47" borderId="23" applyNumberFormat="0" applyAlignment="0" applyProtection="0">
      <alignment vertical="center"/>
    </xf>
    <xf numFmtId="0" fontId="45" fillId="48" borderId="24" applyNumberForma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5" applyNumberFormat="0" applyFill="0" applyAlignment="0" applyProtection="0">
      <alignment vertical="center"/>
    </xf>
    <xf numFmtId="0" fontId="35" fillId="49" borderId="0" applyNumberFormat="0" applyBorder="0" applyAlignment="0" applyProtection="0">
      <alignment vertical="center"/>
    </xf>
    <xf numFmtId="0" fontId="35" fillId="50" borderId="0" applyNumberFormat="0" applyBorder="0" applyAlignment="0" applyProtection="0">
      <alignment vertical="center"/>
    </xf>
    <xf numFmtId="0" fontId="35" fillId="51" borderId="0" applyNumberFormat="0" applyBorder="0" applyAlignment="0" applyProtection="0">
      <alignment vertical="center"/>
    </xf>
    <xf numFmtId="0" fontId="35" fillId="44" borderId="0" applyNumberFormat="0" applyBorder="0" applyAlignment="0" applyProtection="0">
      <alignment vertical="center"/>
    </xf>
    <xf numFmtId="0" fontId="35" fillId="45" borderId="0" applyNumberFormat="0" applyBorder="0" applyAlignment="0" applyProtection="0">
      <alignment vertical="center"/>
    </xf>
    <xf numFmtId="0" fontId="35" fillId="52" borderId="0" applyNumberFormat="0" applyBorder="0" applyAlignment="0" applyProtection="0">
      <alignment vertical="center"/>
    </xf>
    <xf numFmtId="0" fontId="49" fillId="53" borderId="0" applyNumberFormat="0" applyBorder="0" applyAlignment="0" applyProtection="0">
      <alignment vertical="center"/>
    </xf>
    <xf numFmtId="0" fontId="50" fillId="47" borderId="26" applyNumberFormat="0" applyAlignment="0" applyProtection="0">
      <alignment vertical="center"/>
    </xf>
    <xf numFmtId="0" fontId="51" fillId="47" borderId="26" applyNumberFormat="0" applyAlignment="0" applyProtection="0"/>
    <xf numFmtId="0" fontId="52" fillId="38" borderId="23" applyNumberFormat="0" applyAlignment="0" applyProtection="0">
      <alignment vertical="center"/>
    </xf>
    <xf numFmtId="0" fontId="3" fillId="54" borderId="27" applyNumberFormat="0" applyFont="0" applyAlignment="0" applyProtection="0">
      <alignment vertical="center"/>
    </xf>
  </cellStyleXfs>
  <cellXfs count="47">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10" fillId="0" borderId="2" xfId="0" applyFont="1" applyFill="1" applyBorder="1" applyAlignment="1">
      <alignment vertical="center" wrapText="1"/>
    </xf>
    <xf numFmtId="176" fontId="10" fillId="0" borderId="2" xfId="0" applyNumberFormat="1" applyFont="1" applyFill="1" applyBorder="1" applyAlignment="1">
      <alignment vertical="center" wrapText="1"/>
    </xf>
    <xf numFmtId="176" fontId="10" fillId="0" borderId="2" xfId="0" applyNumberFormat="1" applyFont="1" applyFill="1" applyBorder="1" applyAlignment="1">
      <alignment horizontal="right" vertical="center" wrapText="1"/>
    </xf>
    <xf numFmtId="177" fontId="10"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13" fillId="0" borderId="6" xfId="0" applyFont="1" applyFill="1" applyBorder="1" applyAlignment="1">
      <alignment horizontal="center" vertical="center" wrapText="1"/>
    </xf>
    <xf numFmtId="0" fontId="14" fillId="0" borderId="7" xfId="0" applyFont="1" applyFill="1" applyBorder="1" applyAlignment="1">
      <alignment vertical="center" wrapText="1"/>
    </xf>
    <xf numFmtId="0" fontId="14" fillId="0" borderId="8" xfId="0" applyFont="1" applyFill="1" applyBorder="1" applyAlignment="1">
      <alignment vertical="center" wrapText="1"/>
    </xf>
    <xf numFmtId="0" fontId="13" fillId="0" borderId="7"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0" fillId="0" borderId="0" xfId="0" applyFont="1" applyFill="1"/>
    <xf numFmtId="0" fontId="5" fillId="0" borderId="2" xfId="0" applyFont="1" applyFill="1" applyBorder="1" applyAlignment="1" applyProtection="1">
      <alignment horizontal="left" vertical="center" wrapText="1"/>
      <protection locked="0"/>
    </xf>
    <xf numFmtId="177" fontId="10" fillId="0" borderId="2"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9" fontId="5" fillId="0" borderId="2" xfId="3" applyFont="1" applyFill="1" applyBorder="1" applyAlignment="1">
      <alignment horizontal="left" vertical="center" wrapText="1"/>
    </xf>
    <xf numFmtId="0" fontId="10" fillId="0" borderId="2" xfId="0" applyFont="1" applyFill="1" applyBorder="1" applyAlignment="1">
      <alignment horizontal="left" vertical="center" wrapText="1"/>
    </xf>
    <xf numFmtId="0" fontId="13" fillId="0" borderId="8"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40% - 强调文字颜色 1 2" xfId="55"/>
    <cellStyle name="40% - 强调文字颜色 2 2" xfId="56"/>
    <cellStyle name="40% - 强调文字颜色 3 2" xfId="57"/>
    <cellStyle name="40% - 强调文字颜色 4 2" xfId="58"/>
    <cellStyle name="40% - 强调文字颜色 5 2" xfId="59"/>
    <cellStyle name="40% - 强调文字颜色 6 2" xfId="60"/>
    <cellStyle name="60% - 强调文字颜色 1 2" xfId="61"/>
    <cellStyle name="60% - 强调文字颜色 2 2" xfId="62"/>
    <cellStyle name="60% - 强调文字颜色 3 2" xfId="63"/>
    <cellStyle name="60% - 强调文字颜色 4 2" xfId="64"/>
    <cellStyle name="60% - 强调文字颜色 5 2" xfId="65"/>
    <cellStyle name="60% - 强调文字颜色 6 2" xfId="66"/>
    <cellStyle name="标题 1 2" xfId="67"/>
    <cellStyle name="标题 2 2" xfId="68"/>
    <cellStyle name="标题 3 2" xfId="69"/>
    <cellStyle name="标题 4 2" xfId="70"/>
    <cellStyle name="标题 5" xfId="71"/>
    <cellStyle name="差 2" xfId="72"/>
    <cellStyle name="常规 11" xfId="73"/>
    <cellStyle name="常规 11 2" xfId="74"/>
    <cellStyle name="常规 11 3" xfId="75"/>
    <cellStyle name="常规 16" xfId="76"/>
    <cellStyle name="常规 16 2" xfId="77"/>
    <cellStyle name="常规 2" xfId="78"/>
    <cellStyle name="常规 2 2" xfId="79"/>
    <cellStyle name="常规 2 4" xfId="80"/>
    <cellStyle name="常规 3" xfId="81"/>
    <cellStyle name="常规 3 2" xfId="82"/>
    <cellStyle name="常规 4" xfId="83"/>
    <cellStyle name="常规 4 2" xfId="84"/>
    <cellStyle name="常规 4 3" xfId="85"/>
    <cellStyle name="常规 4 4" xfId="86"/>
    <cellStyle name="常规 5" xfId="87"/>
    <cellStyle name="常规 6" xfId="88"/>
    <cellStyle name="常规 6 2" xfId="89"/>
    <cellStyle name="常规 8 2" xfId="90"/>
    <cellStyle name="常规 9 2" xfId="91"/>
    <cellStyle name="好 2" xfId="92"/>
    <cellStyle name="汇总 2" xfId="93"/>
    <cellStyle name="计算 2" xfId="94"/>
    <cellStyle name="检查单元格 2" xfId="95"/>
    <cellStyle name="解释性文本 2" xfId="96"/>
    <cellStyle name="警告文本 2" xfId="97"/>
    <cellStyle name="链接单元格 2" xfId="98"/>
    <cellStyle name="强调文字颜色 1 2" xfId="99"/>
    <cellStyle name="强调文字颜色 2 2" xfId="100"/>
    <cellStyle name="强调文字颜色 3 2" xfId="101"/>
    <cellStyle name="强调文字颜色 4 2" xfId="102"/>
    <cellStyle name="强调文字颜色 5 2" xfId="103"/>
    <cellStyle name="强调文字颜色 6 2" xfId="104"/>
    <cellStyle name="适中 2" xfId="105"/>
    <cellStyle name="输出 2" xfId="106"/>
    <cellStyle name="输出 3" xfId="107"/>
    <cellStyle name="输入 2" xfId="108"/>
    <cellStyle name="注释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6"/>
  <sheetViews>
    <sheetView tabSelected="1" view="pageBreakPreview" zoomScale="70" zoomScaleNormal="100" workbookViewId="0">
      <selection activeCell="P7" sqref="P7"/>
    </sheetView>
  </sheetViews>
  <sheetFormatPr defaultColWidth="8.725" defaultRowHeight="12"/>
  <cols>
    <col min="1" max="1" width="8.90833333333333" style="5" customWidth="1"/>
    <col min="2" max="2" width="8.725" style="5" customWidth="1"/>
    <col min="3" max="3" width="11.725" style="5" customWidth="1"/>
    <col min="4" max="4" width="5.26666666666667" style="5" customWidth="1"/>
    <col min="5" max="5" width="8.90833333333333" style="5" customWidth="1"/>
    <col min="6" max="6" width="4.45" style="5" customWidth="1"/>
    <col min="7" max="7" width="7.63333333333333" style="5" customWidth="1"/>
    <col min="8" max="8" width="30.0916666666667" style="5" customWidth="1"/>
    <col min="9" max="9" width="17" style="6" customWidth="1"/>
    <col min="10" max="10" width="65.9083333333333" style="6" customWidth="1"/>
    <col min="11" max="11" width="19" style="5" customWidth="1"/>
    <col min="12" max="12" width="25" style="5" customWidth="1"/>
    <col min="13" max="13" width="12.9083333333333" style="5" customWidth="1"/>
    <col min="14" max="14" width="8.63333333333333" style="7" customWidth="1"/>
    <col min="15" max="15" width="63.5416666666667" style="7" customWidth="1"/>
    <col min="16" max="16384" width="8.725" style="7"/>
  </cols>
  <sheetData>
    <row r="1" ht="29.15" customHeight="1" spans="1:3">
      <c r="A1" s="8" t="s">
        <v>0</v>
      </c>
      <c r="B1" s="8"/>
      <c r="C1" s="8"/>
    </row>
    <row r="2" ht="31.5" spans="1:15">
      <c r="A2" s="9" t="s">
        <v>1</v>
      </c>
      <c r="B2" s="9"/>
      <c r="C2" s="9"/>
      <c r="D2" s="9"/>
      <c r="E2" s="9"/>
      <c r="F2" s="9"/>
      <c r="G2" s="9"/>
      <c r="H2" s="9"/>
      <c r="I2" s="9"/>
      <c r="J2" s="9"/>
      <c r="K2" s="9"/>
      <c r="L2" s="9"/>
      <c r="M2" s="9"/>
      <c r="N2" s="9"/>
      <c r="O2" s="9"/>
    </row>
    <row r="3" s="1" customFormat="1" ht="20.15" customHeight="1" spans="1:14">
      <c r="A3" s="5" t="s">
        <v>2</v>
      </c>
      <c r="B3" s="5" t="s">
        <v>3</v>
      </c>
      <c r="C3" s="10"/>
      <c r="D3" s="10"/>
      <c r="E3" s="10"/>
      <c r="F3" s="10"/>
      <c r="G3" s="10"/>
      <c r="H3" s="10"/>
      <c r="I3" s="10"/>
      <c r="J3" s="10"/>
      <c r="K3" s="10"/>
      <c r="L3" s="10"/>
      <c r="M3" s="10"/>
      <c r="N3" s="38"/>
    </row>
    <row r="4" s="1" customFormat="1" ht="18" customHeight="1" spans="1:15">
      <c r="A4" s="11" t="s">
        <v>4</v>
      </c>
      <c r="B4" s="12"/>
      <c r="C4" s="12"/>
      <c r="D4" s="12"/>
      <c r="E4" s="12"/>
      <c r="F4" s="12"/>
      <c r="G4" s="12"/>
      <c r="H4" s="12"/>
      <c r="I4" s="12"/>
      <c r="J4" s="12"/>
      <c r="K4" s="12"/>
      <c r="L4" s="12"/>
      <c r="M4" s="12"/>
      <c r="N4" s="12"/>
      <c r="O4" s="12"/>
    </row>
    <row r="5" s="1" customFormat="1" ht="39.5" customHeight="1" spans="1:15">
      <c r="A5" s="13" t="s">
        <v>5</v>
      </c>
      <c r="B5" s="13" t="s">
        <v>6</v>
      </c>
      <c r="C5" s="13"/>
      <c r="D5" s="13"/>
      <c r="E5" s="13"/>
      <c r="F5" s="14" t="s">
        <v>7</v>
      </c>
      <c r="G5" s="14"/>
      <c r="H5" s="14"/>
      <c r="I5" s="14"/>
      <c r="J5" s="14"/>
      <c r="K5" s="14" t="s">
        <v>8</v>
      </c>
      <c r="L5" s="14"/>
      <c r="M5" s="14"/>
      <c r="N5" s="14"/>
      <c r="O5" s="14"/>
    </row>
    <row r="6" s="1" customFormat="1" ht="131.5" customHeight="1" spans="1:15">
      <c r="A6" s="13" t="s">
        <v>9</v>
      </c>
      <c r="B6" s="14" t="s">
        <v>10</v>
      </c>
      <c r="C6" s="14"/>
      <c r="D6" s="14"/>
      <c r="E6" s="14"/>
      <c r="F6" s="14"/>
      <c r="G6" s="14"/>
      <c r="H6" s="13" t="s">
        <v>11</v>
      </c>
      <c r="I6" s="14" t="s">
        <v>12</v>
      </c>
      <c r="J6" s="14"/>
      <c r="K6" s="13" t="s">
        <v>13</v>
      </c>
      <c r="L6" s="14" t="s">
        <v>14</v>
      </c>
      <c r="M6" s="14"/>
      <c r="N6" s="14"/>
      <c r="O6" s="14"/>
    </row>
    <row r="7" s="1" customFormat="1" ht="178.5" customHeight="1" spans="1:15">
      <c r="A7" s="13"/>
      <c r="B7" s="14" t="s">
        <v>15</v>
      </c>
      <c r="C7" s="14"/>
      <c r="D7" s="14"/>
      <c r="E7" s="14"/>
      <c r="F7" s="14"/>
      <c r="G7" s="14"/>
      <c r="H7" s="13"/>
      <c r="I7" s="39" t="s">
        <v>16</v>
      </c>
      <c r="J7" s="39"/>
      <c r="K7" s="13"/>
      <c r="L7" s="39" t="s">
        <v>17</v>
      </c>
      <c r="M7" s="39"/>
      <c r="N7" s="39"/>
      <c r="O7" s="39"/>
    </row>
    <row r="8" s="1" customFormat="1" ht="93" customHeight="1" spans="1:15">
      <c r="A8" s="13"/>
      <c r="B8" s="14" t="s">
        <v>18</v>
      </c>
      <c r="C8" s="15"/>
      <c r="D8" s="15"/>
      <c r="E8" s="15"/>
      <c r="F8" s="15"/>
      <c r="G8" s="15"/>
      <c r="H8" s="13"/>
      <c r="I8" s="14" t="s">
        <v>19</v>
      </c>
      <c r="J8" s="14"/>
      <c r="K8" s="13"/>
      <c r="L8" s="14" t="s">
        <v>20</v>
      </c>
      <c r="M8" s="14"/>
      <c r="N8" s="14"/>
      <c r="O8" s="14"/>
    </row>
    <row r="9" s="1" customFormat="1" ht="105.5" customHeight="1" spans="1:15">
      <c r="A9" s="13"/>
      <c r="B9" s="14" t="s">
        <v>21</v>
      </c>
      <c r="C9" s="15"/>
      <c r="D9" s="15"/>
      <c r="E9" s="15"/>
      <c r="F9" s="15"/>
      <c r="G9" s="15"/>
      <c r="H9" s="13"/>
      <c r="I9" s="14" t="s">
        <v>22</v>
      </c>
      <c r="J9" s="14"/>
      <c r="K9" s="13"/>
      <c r="L9" s="14" t="s">
        <v>23</v>
      </c>
      <c r="M9" s="14"/>
      <c r="N9" s="14"/>
      <c r="O9" s="14"/>
    </row>
    <row r="10" s="1" customFormat="1" ht="18" customHeight="1" spans="1:15">
      <c r="A10" s="13" t="s">
        <v>24</v>
      </c>
      <c r="B10" s="13" t="s">
        <v>25</v>
      </c>
      <c r="C10" s="13"/>
      <c r="D10" s="13" t="s">
        <v>26</v>
      </c>
      <c r="E10" s="13"/>
      <c r="F10" s="13"/>
      <c r="G10" s="13"/>
      <c r="H10" s="13"/>
      <c r="I10" s="13"/>
      <c r="J10" s="13"/>
      <c r="K10" s="13"/>
      <c r="L10" s="13"/>
      <c r="M10" s="13"/>
      <c r="N10" s="13"/>
      <c r="O10" s="13"/>
    </row>
    <row r="11" s="1" customFormat="1" ht="18" customHeight="1" spans="1:15">
      <c r="A11" s="13"/>
      <c r="B11" s="13"/>
      <c r="C11" s="13"/>
      <c r="D11" s="13" t="s">
        <v>27</v>
      </c>
      <c r="E11" s="13"/>
      <c r="F11" s="13"/>
      <c r="G11" s="13"/>
      <c r="H11" s="13" t="s">
        <v>28</v>
      </c>
      <c r="I11" s="13"/>
      <c r="J11" s="13" t="s">
        <v>29</v>
      </c>
      <c r="K11" s="13"/>
      <c r="L11" s="13"/>
      <c r="M11" s="13"/>
      <c r="N11" s="13"/>
      <c r="O11" s="13"/>
    </row>
    <row r="12" s="1" customFormat="1" ht="18" customHeight="1" spans="1:15">
      <c r="A12" s="13"/>
      <c r="B12" s="13"/>
      <c r="C12" s="13"/>
      <c r="D12" s="13" t="s">
        <v>30</v>
      </c>
      <c r="E12" s="13"/>
      <c r="F12" s="13" t="s">
        <v>31</v>
      </c>
      <c r="G12" s="13"/>
      <c r="H12" s="16" t="s">
        <v>32</v>
      </c>
      <c r="I12" s="13" t="s">
        <v>33</v>
      </c>
      <c r="J12" s="13" t="s">
        <v>32</v>
      </c>
      <c r="K12" s="13" t="s">
        <v>33</v>
      </c>
      <c r="L12" s="13"/>
      <c r="M12" s="13"/>
      <c r="N12" s="13"/>
      <c r="O12" s="13"/>
    </row>
    <row r="13" s="1" customFormat="1" ht="24" customHeight="1" spans="1:15">
      <c r="A13" s="13"/>
      <c r="B13" s="17" t="s">
        <v>34</v>
      </c>
      <c r="C13" s="18">
        <v>3283.1126</v>
      </c>
      <c r="D13" s="19">
        <v>261.8126</v>
      </c>
      <c r="E13" s="19"/>
      <c r="F13" s="19">
        <v>3021.3</v>
      </c>
      <c r="G13" s="19"/>
      <c r="H13" s="20">
        <v>0</v>
      </c>
      <c r="I13" s="20">
        <v>0</v>
      </c>
      <c r="J13" s="40">
        <v>0</v>
      </c>
      <c r="K13" s="41">
        <v>0</v>
      </c>
      <c r="L13" s="41"/>
      <c r="M13" s="41"/>
      <c r="N13" s="41"/>
      <c r="O13" s="41"/>
    </row>
    <row r="14" s="1" customFormat="1" ht="24" customHeight="1" spans="1:15">
      <c r="A14" s="13"/>
      <c r="B14" s="17" t="s">
        <v>35</v>
      </c>
      <c r="C14" s="18">
        <v>3091.6746</v>
      </c>
      <c r="D14" s="19">
        <v>272.9837</v>
      </c>
      <c r="E14" s="19"/>
      <c r="F14" s="19">
        <v>2818.6909</v>
      </c>
      <c r="G14" s="19"/>
      <c r="H14" s="20">
        <v>0</v>
      </c>
      <c r="I14" s="20">
        <v>0</v>
      </c>
      <c r="J14" s="40">
        <v>0</v>
      </c>
      <c r="K14" s="41">
        <v>0</v>
      </c>
      <c r="L14" s="41"/>
      <c r="M14" s="41"/>
      <c r="N14" s="41"/>
      <c r="O14" s="41"/>
    </row>
    <row r="15" s="1" customFormat="1" ht="24" customHeight="1" spans="1:15">
      <c r="A15" s="13"/>
      <c r="B15" s="17" t="s">
        <v>36</v>
      </c>
      <c r="C15" s="18">
        <v>2981.6753</v>
      </c>
      <c r="D15" s="19">
        <v>270.3154</v>
      </c>
      <c r="E15" s="19"/>
      <c r="F15" s="19">
        <v>2711.3599</v>
      </c>
      <c r="G15" s="19"/>
      <c r="H15" s="20">
        <v>0</v>
      </c>
      <c r="I15" s="20">
        <v>0</v>
      </c>
      <c r="J15" s="40">
        <v>0</v>
      </c>
      <c r="K15" s="41">
        <v>0</v>
      </c>
      <c r="L15" s="41"/>
      <c r="M15" s="41"/>
      <c r="N15" s="41"/>
      <c r="O15" s="41"/>
    </row>
    <row r="16" ht="30" customHeight="1" spans="1:15">
      <c r="A16" s="21" t="s">
        <v>37</v>
      </c>
      <c r="B16" s="21"/>
      <c r="C16" s="21"/>
      <c r="D16" s="21"/>
      <c r="E16" s="21"/>
      <c r="F16" s="21"/>
      <c r="G16" s="21"/>
      <c r="H16" s="21"/>
      <c r="I16" s="21"/>
      <c r="J16" s="21"/>
      <c r="K16" s="21"/>
      <c r="L16" s="21"/>
      <c r="M16" s="21"/>
      <c r="N16" s="21"/>
      <c r="O16" s="21"/>
    </row>
    <row r="17" s="2" customFormat="1" ht="98.15" customHeight="1" spans="1:15">
      <c r="A17" s="22" t="s">
        <v>38</v>
      </c>
      <c r="B17" s="22" t="s">
        <v>39</v>
      </c>
      <c r="C17" s="22" t="s">
        <v>40</v>
      </c>
      <c r="D17" s="22" t="s">
        <v>39</v>
      </c>
      <c r="E17" s="22" t="s">
        <v>41</v>
      </c>
      <c r="F17" s="22" t="s">
        <v>39</v>
      </c>
      <c r="G17" s="22" t="s">
        <v>42</v>
      </c>
      <c r="H17" s="22" t="s">
        <v>43</v>
      </c>
      <c r="I17" s="22" t="s">
        <v>44</v>
      </c>
      <c r="J17" s="22" t="s">
        <v>45</v>
      </c>
      <c r="K17" s="22" t="s">
        <v>46</v>
      </c>
      <c r="L17" s="22" t="s">
        <v>47</v>
      </c>
      <c r="M17" s="22" t="s">
        <v>48</v>
      </c>
      <c r="N17" s="22" t="s">
        <v>49</v>
      </c>
      <c r="O17" s="22" t="s">
        <v>50</v>
      </c>
    </row>
    <row r="18" s="3" customFormat="1" ht="351.5" customHeight="1" spans="1:15">
      <c r="A18" s="13" t="s">
        <v>51</v>
      </c>
      <c r="B18" s="13">
        <v>50</v>
      </c>
      <c r="C18" s="13" t="s">
        <v>52</v>
      </c>
      <c r="D18" s="13">
        <v>50</v>
      </c>
      <c r="E18" s="14" t="s">
        <v>53</v>
      </c>
      <c r="F18" s="13">
        <v>10</v>
      </c>
      <c r="G18" s="13">
        <v>10</v>
      </c>
      <c r="H18" s="13" t="s">
        <v>54</v>
      </c>
      <c r="I18" s="14" t="s">
        <v>55</v>
      </c>
      <c r="J18" s="14" t="s">
        <v>56</v>
      </c>
      <c r="K18" s="14" t="s">
        <v>57</v>
      </c>
      <c r="L18" s="14" t="s">
        <v>58</v>
      </c>
      <c r="M18" s="13"/>
      <c r="N18" s="13">
        <v>9.2</v>
      </c>
      <c r="O18" s="14" t="s">
        <v>59</v>
      </c>
    </row>
    <row r="19" s="3" customFormat="1" ht="125.5" customHeight="1" spans="1:15">
      <c r="A19" s="13"/>
      <c r="B19" s="13"/>
      <c r="C19" s="13"/>
      <c r="D19" s="13"/>
      <c r="E19" s="14" t="s">
        <v>60</v>
      </c>
      <c r="F19" s="13">
        <v>4</v>
      </c>
      <c r="G19" s="13">
        <v>4</v>
      </c>
      <c r="H19" s="13" t="s">
        <v>61</v>
      </c>
      <c r="I19" s="14" t="s">
        <v>62</v>
      </c>
      <c r="J19" s="14" t="s">
        <v>63</v>
      </c>
      <c r="K19" s="14" t="s">
        <v>64</v>
      </c>
      <c r="L19" s="14"/>
      <c r="M19" s="13"/>
      <c r="N19" s="13">
        <v>4</v>
      </c>
      <c r="O19" s="14" t="s">
        <v>65</v>
      </c>
    </row>
    <row r="20" s="3" customFormat="1" ht="157" customHeight="1" spans="1:15">
      <c r="A20" s="13"/>
      <c r="B20" s="13"/>
      <c r="C20" s="13"/>
      <c r="D20" s="13"/>
      <c r="E20" s="14" t="s">
        <v>66</v>
      </c>
      <c r="F20" s="13">
        <v>18</v>
      </c>
      <c r="G20" s="13">
        <v>18</v>
      </c>
      <c r="H20" s="13" t="s">
        <v>61</v>
      </c>
      <c r="I20" s="14" t="s">
        <v>67</v>
      </c>
      <c r="J20" s="14" t="s">
        <v>68</v>
      </c>
      <c r="K20" s="14" t="s">
        <v>64</v>
      </c>
      <c r="L20" s="14"/>
      <c r="M20" s="13"/>
      <c r="N20" s="13">
        <v>15.5</v>
      </c>
      <c r="O20" s="14" t="s">
        <v>69</v>
      </c>
    </row>
    <row r="21" s="3" customFormat="1" ht="315.5" customHeight="1" spans="1:15">
      <c r="A21" s="13"/>
      <c r="B21" s="13"/>
      <c r="C21" s="13"/>
      <c r="D21" s="13"/>
      <c r="E21" s="14" t="s">
        <v>70</v>
      </c>
      <c r="F21" s="13">
        <v>18</v>
      </c>
      <c r="G21" s="13">
        <v>18</v>
      </c>
      <c r="H21" s="13" t="s">
        <v>71</v>
      </c>
      <c r="I21" s="14" t="s">
        <v>72</v>
      </c>
      <c r="J21" s="14" t="s">
        <v>73</v>
      </c>
      <c r="K21" s="14" t="s">
        <v>74</v>
      </c>
      <c r="L21" s="14"/>
      <c r="M21" s="13"/>
      <c r="N21" s="13">
        <v>17</v>
      </c>
      <c r="O21" s="14" t="s">
        <v>75</v>
      </c>
    </row>
    <row r="22" s="3" customFormat="1" ht="218.5" customHeight="1" spans="1:15">
      <c r="A22" s="23" t="s">
        <v>76</v>
      </c>
      <c r="B22" s="23">
        <v>50</v>
      </c>
      <c r="C22" s="24" t="s">
        <v>77</v>
      </c>
      <c r="D22" s="24">
        <v>12</v>
      </c>
      <c r="E22" s="16" t="s">
        <v>78</v>
      </c>
      <c r="F22" s="13">
        <v>6</v>
      </c>
      <c r="G22" s="13">
        <v>5.5</v>
      </c>
      <c r="H22" s="13" t="s">
        <v>79</v>
      </c>
      <c r="I22" s="16" t="s">
        <v>80</v>
      </c>
      <c r="J22" s="16" t="s">
        <v>81</v>
      </c>
      <c r="K22" s="14" t="s">
        <v>82</v>
      </c>
      <c r="L22" s="14" t="s">
        <v>83</v>
      </c>
      <c r="M22" s="42"/>
      <c r="N22" s="13">
        <v>5.7</v>
      </c>
      <c r="O22" s="14" t="s">
        <v>84</v>
      </c>
    </row>
    <row r="23" s="3" customFormat="1" ht="210.5" customHeight="1" spans="1:15">
      <c r="A23" s="25"/>
      <c r="B23" s="25"/>
      <c r="C23" s="26"/>
      <c r="D23" s="26"/>
      <c r="E23" s="16" t="s">
        <v>85</v>
      </c>
      <c r="F23" s="13">
        <v>6</v>
      </c>
      <c r="G23" s="13">
        <v>6</v>
      </c>
      <c r="H23" s="13" t="s">
        <v>86</v>
      </c>
      <c r="I23" s="16" t="s">
        <v>87</v>
      </c>
      <c r="J23" s="16" t="s">
        <v>88</v>
      </c>
      <c r="K23" s="14" t="s">
        <v>89</v>
      </c>
      <c r="L23" s="14"/>
      <c r="M23" s="42"/>
      <c r="N23" s="13">
        <v>4.5</v>
      </c>
      <c r="O23" s="14" t="s">
        <v>90</v>
      </c>
    </row>
    <row r="24" s="3" customFormat="1" ht="121.5" customHeight="1" spans="1:15">
      <c r="A24" s="25"/>
      <c r="B24" s="25"/>
      <c r="C24" s="23" t="s">
        <v>91</v>
      </c>
      <c r="D24" s="23">
        <v>12</v>
      </c>
      <c r="E24" s="16" t="s">
        <v>92</v>
      </c>
      <c r="F24" s="13">
        <v>8</v>
      </c>
      <c r="G24" s="13">
        <v>7.78</v>
      </c>
      <c r="H24" s="13" t="s">
        <v>93</v>
      </c>
      <c r="I24" s="14" t="s">
        <v>94</v>
      </c>
      <c r="J24" s="14" t="s">
        <v>95</v>
      </c>
      <c r="K24" s="14" t="s">
        <v>96</v>
      </c>
      <c r="L24" s="14"/>
      <c r="M24" s="13"/>
      <c r="N24" s="13">
        <v>7.7</v>
      </c>
      <c r="O24" s="14" t="s">
        <v>97</v>
      </c>
    </row>
    <row r="25" s="3" customFormat="1" ht="313.5" customHeight="1" spans="1:15">
      <c r="A25" s="25"/>
      <c r="B25" s="25"/>
      <c r="C25" s="25"/>
      <c r="D25" s="25"/>
      <c r="E25" s="16" t="s">
        <v>98</v>
      </c>
      <c r="F25" s="13">
        <v>3</v>
      </c>
      <c r="G25" s="13">
        <v>3</v>
      </c>
      <c r="H25" s="13" t="s">
        <v>99</v>
      </c>
      <c r="I25" s="16" t="s">
        <v>100</v>
      </c>
      <c r="J25" s="16" t="s">
        <v>101</v>
      </c>
      <c r="K25" s="14" t="s">
        <v>102</v>
      </c>
      <c r="L25" s="14" t="s">
        <v>103</v>
      </c>
      <c r="M25" s="13"/>
      <c r="N25" s="13">
        <v>3</v>
      </c>
      <c r="O25" s="14" t="s">
        <v>104</v>
      </c>
    </row>
    <row r="26" s="3" customFormat="1" ht="122" customHeight="1" spans="1:15">
      <c r="A26" s="25"/>
      <c r="B26" s="25"/>
      <c r="C26" s="25"/>
      <c r="D26" s="25"/>
      <c r="E26" s="16" t="s">
        <v>105</v>
      </c>
      <c r="F26" s="13">
        <v>1</v>
      </c>
      <c r="G26" s="13">
        <v>1</v>
      </c>
      <c r="H26" s="13" t="s">
        <v>106</v>
      </c>
      <c r="I26" s="16" t="s">
        <v>107</v>
      </c>
      <c r="J26" s="16" t="s">
        <v>108</v>
      </c>
      <c r="K26" s="14" t="s">
        <v>109</v>
      </c>
      <c r="L26" s="16" t="s">
        <v>110</v>
      </c>
      <c r="M26" s="13"/>
      <c r="N26" s="13">
        <v>1</v>
      </c>
      <c r="O26" s="14" t="s">
        <v>111</v>
      </c>
    </row>
    <row r="27" s="3" customFormat="1" ht="132.5" customHeight="1" spans="1:15">
      <c r="A27" s="25"/>
      <c r="B27" s="25"/>
      <c r="C27" s="13" t="s">
        <v>112</v>
      </c>
      <c r="D27" s="13">
        <v>2</v>
      </c>
      <c r="E27" s="16" t="s">
        <v>113</v>
      </c>
      <c r="F27" s="13">
        <v>1</v>
      </c>
      <c r="G27" s="13">
        <v>1</v>
      </c>
      <c r="H27" s="13" t="s">
        <v>114</v>
      </c>
      <c r="I27" s="16" t="s">
        <v>115</v>
      </c>
      <c r="J27" s="16" t="s">
        <v>116</v>
      </c>
      <c r="K27" s="14" t="s">
        <v>117</v>
      </c>
      <c r="L27" s="14" t="s">
        <v>118</v>
      </c>
      <c r="M27" s="13"/>
      <c r="N27" s="13">
        <v>1</v>
      </c>
      <c r="O27" s="14" t="s">
        <v>119</v>
      </c>
    </row>
    <row r="28" s="3" customFormat="1" ht="162" customHeight="1" spans="1:15">
      <c r="A28" s="25"/>
      <c r="B28" s="25"/>
      <c r="C28" s="13"/>
      <c r="D28" s="13"/>
      <c r="E28" s="16" t="s">
        <v>120</v>
      </c>
      <c r="F28" s="13">
        <v>1</v>
      </c>
      <c r="G28" s="13">
        <v>1</v>
      </c>
      <c r="H28" s="13" t="s">
        <v>121</v>
      </c>
      <c r="I28" s="16" t="s">
        <v>122</v>
      </c>
      <c r="J28" s="16" t="s">
        <v>123</v>
      </c>
      <c r="K28" s="14" t="s">
        <v>117</v>
      </c>
      <c r="L28" s="14" t="s">
        <v>124</v>
      </c>
      <c r="M28" s="13"/>
      <c r="N28" s="13">
        <v>1</v>
      </c>
      <c r="O28" s="14" t="s">
        <v>125</v>
      </c>
    </row>
    <row r="29" s="3" customFormat="1" ht="365.5" customHeight="1" spans="1:15">
      <c r="A29" s="25"/>
      <c r="B29" s="25"/>
      <c r="C29" s="13" t="s">
        <v>126</v>
      </c>
      <c r="D29" s="13">
        <v>7</v>
      </c>
      <c r="E29" s="16" t="s">
        <v>127</v>
      </c>
      <c r="F29" s="13">
        <v>3</v>
      </c>
      <c r="G29" s="13">
        <v>3</v>
      </c>
      <c r="H29" s="13" t="s">
        <v>128</v>
      </c>
      <c r="I29" s="14" t="s">
        <v>129</v>
      </c>
      <c r="J29" s="14" t="s">
        <v>130</v>
      </c>
      <c r="K29" s="14" t="s">
        <v>131</v>
      </c>
      <c r="L29" s="14" t="s">
        <v>132</v>
      </c>
      <c r="M29" s="13"/>
      <c r="N29" s="13">
        <v>2.5</v>
      </c>
      <c r="O29" s="14" t="s">
        <v>133</v>
      </c>
    </row>
    <row r="30" s="3" customFormat="1" ht="365.5" customHeight="1" spans="1:15">
      <c r="A30" s="25"/>
      <c r="B30" s="25"/>
      <c r="C30" s="13"/>
      <c r="D30" s="13"/>
      <c r="E30" s="16" t="s">
        <v>134</v>
      </c>
      <c r="F30" s="13">
        <v>4</v>
      </c>
      <c r="G30" s="13">
        <v>4</v>
      </c>
      <c r="H30" s="13" t="s">
        <v>135</v>
      </c>
      <c r="I30" s="14" t="s">
        <v>136</v>
      </c>
      <c r="J30" s="14" t="s">
        <v>137</v>
      </c>
      <c r="K30" s="14" t="s">
        <v>131</v>
      </c>
      <c r="L30" s="14" t="s">
        <v>138</v>
      </c>
      <c r="M30" s="13"/>
      <c r="N30" s="13">
        <v>2.5</v>
      </c>
      <c r="O30" s="14" t="s">
        <v>139</v>
      </c>
    </row>
    <row r="31" s="3" customFormat="1" ht="93" customHeight="1" spans="1:15">
      <c r="A31" s="25"/>
      <c r="B31" s="25"/>
      <c r="C31" s="24" t="s">
        <v>140</v>
      </c>
      <c r="D31" s="24">
        <v>12</v>
      </c>
      <c r="E31" s="13" t="s">
        <v>141</v>
      </c>
      <c r="F31" s="13">
        <v>2</v>
      </c>
      <c r="G31" s="13">
        <v>2</v>
      </c>
      <c r="H31" s="13" t="s">
        <v>142</v>
      </c>
      <c r="I31" s="13" t="s">
        <v>143</v>
      </c>
      <c r="J31" s="14" t="s">
        <v>144</v>
      </c>
      <c r="K31" s="14" t="s">
        <v>145</v>
      </c>
      <c r="L31" s="14" t="s">
        <v>146</v>
      </c>
      <c r="M31" s="43"/>
      <c r="N31" s="13">
        <v>2</v>
      </c>
      <c r="O31" s="14" t="s">
        <v>147</v>
      </c>
    </row>
    <row r="32" s="3" customFormat="1" ht="324" customHeight="1" spans="1:15">
      <c r="A32" s="25"/>
      <c r="B32" s="25"/>
      <c r="C32" s="27"/>
      <c r="D32" s="27"/>
      <c r="E32" s="13" t="s">
        <v>148</v>
      </c>
      <c r="F32" s="13">
        <v>1</v>
      </c>
      <c r="G32" s="13">
        <v>1</v>
      </c>
      <c r="H32" s="13" t="s">
        <v>149</v>
      </c>
      <c r="I32" s="13" t="s">
        <v>150</v>
      </c>
      <c r="J32" s="44" t="s">
        <v>151</v>
      </c>
      <c r="K32" s="14" t="s">
        <v>152</v>
      </c>
      <c r="L32" s="14" t="s">
        <v>153</v>
      </c>
      <c r="M32" s="43"/>
      <c r="N32" s="13">
        <v>1</v>
      </c>
      <c r="O32" s="14" t="s">
        <v>154</v>
      </c>
    </row>
    <row r="33" s="3" customFormat="1" ht="324" customHeight="1" spans="1:15">
      <c r="A33" s="25"/>
      <c r="B33" s="25"/>
      <c r="C33" s="27"/>
      <c r="D33" s="27"/>
      <c r="E33" s="16" t="s">
        <v>155</v>
      </c>
      <c r="F33" s="13">
        <v>2</v>
      </c>
      <c r="G33" s="13">
        <v>2</v>
      </c>
      <c r="H33" s="13" t="s">
        <v>156</v>
      </c>
      <c r="I33" s="16" t="s">
        <v>157</v>
      </c>
      <c r="J33" s="44" t="s">
        <v>158</v>
      </c>
      <c r="K33" s="14" t="s">
        <v>152</v>
      </c>
      <c r="L33" s="14" t="s">
        <v>159</v>
      </c>
      <c r="M33" s="43"/>
      <c r="N33" s="13">
        <v>2</v>
      </c>
      <c r="O33" s="14" t="s">
        <v>160</v>
      </c>
    </row>
    <row r="34" s="3" customFormat="1" ht="110.5" customHeight="1" spans="1:15">
      <c r="A34" s="25"/>
      <c r="B34" s="25"/>
      <c r="C34" s="27"/>
      <c r="D34" s="27"/>
      <c r="E34" s="16" t="s">
        <v>161</v>
      </c>
      <c r="F34" s="13">
        <v>2</v>
      </c>
      <c r="G34" s="13">
        <v>1.5</v>
      </c>
      <c r="H34" s="13" t="s">
        <v>162</v>
      </c>
      <c r="I34" s="16" t="s">
        <v>163</v>
      </c>
      <c r="J34" s="44" t="s">
        <v>164</v>
      </c>
      <c r="K34" s="14" t="s">
        <v>165</v>
      </c>
      <c r="L34" s="14" t="s">
        <v>166</v>
      </c>
      <c r="M34" s="43"/>
      <c r="N34" s="13">
        <v>1.5</v>
      </c>
      <c r="O34" s="14" t="s">
        <v>167</v>
      </c>
    </row>
    <row r="35" s="3" customFormat="1" ht="134" customHeight="1" spans="1:15">
      <c r="A35" s="25"/>
      <c r="B35" s="25"/>
      <c r="C35" s="27"/>
      <c r="D35" s="27"/>
      <c r="E35" s="16" t="s">
        <v>168</v>
      </c>
      <c r="F35" s="13">
        <v>2</v>
      </c>
      <c r="G35" s="13">
        <v>1.5</v>
      </c>
      <c r="H35" s="13" t="s">
        <v>169</v>
      </c>
      <c r="I35" s="16" t="s">
        <v>170</v>
      </c>
      <c r="J35" s="44" t="s">
        <v>171</v>
      </c>
      <c r="K35" s="14" t="s">
        <v>172</v>
      </c>
      <c r="L35" s="14" t="s">
        <v>173</v>
      </c>
      <c r="M35" s="43"/>
      <c r="N35" s="13">
        <v>1.5</v>
      </c>
      <c r="O35" s="14" t="s">
        <v>174</v>
      </c>
    </row>
    <row r="36" s="3" customFormat="1" ht="71.25" customHeight="1" spans="1:15">
      <c r="A36" s="25"/>
      <c r="B36" s="25"/>
      <c r="C36" s="27"/>
      <c r="D36" s="27"/>
      <c r="E36" s="16" t="s">
        <v>175</v>
      </c>
      <c r="F36" s="13">
        <v>1</v>
      </c>
      <c r="G36" s="13">
        <v>1</v>
      </c>
      <c r="H36" s="13" t="s">
        <v>176</v>
      </c>
      <c r="I36" s="16" t="s">
        <v>177</v>
      </c>
      <c r="J36" s="44" t="s">
        <v>178</v>
      </c>
      <c r="K36" s="14" t="s">
        <v>179</v>
      </c>
      <c r="L36" s="14" t="s">
        <v>180</v>
      </c>
      <c r="M36" s="43"/>
      <c r="N36" s="13">
        <v>1</v>
      </c>
      <c r="O36" s="14" t="s">
        <v>181</v>
      </c>
    </row>
    <row r="37" s="3" customFormat="1" ht="71.25" customHeight="1" spans="1:15">
      <c r="A37" s="25"/>
      <c r="B37" s="25"/>
      <c r="C37" s="27"/>
      <c r="D37" s="27"/>
      <c r="E37" s="16" t="s">
        <v>182</v>
      </c>
      <c r="F37" s="13">
        <v>1</v>
      </c>
      <c r="G37" s="13">
        <v>1</v>
      </c>
      <c r="H37" s="13" t="s">
        <v>183</v>
      </c>
      <c r="I37" s="16" t="s">
        <v>184</v>
      </c>
      <c r="J37" s="44" t="s">
        <v>185</v>
      </c>
      <c r="K37" s="14" t="s">
        <v>179</v>
      </c>
      <c r="L37" s="14" t="s">
        <v>186</v>
      </c>
      <c r="M37" s="43"/>
      <c r="N37" s="13">
        <v>1</v>
      </c>
      <c r="O37" s="14" t="s">
        <v>187</v>
      </c>
    </row>
    <row r="38" s="3" customFormat="1" ht="83" customHeight="1" spans="1:15">
      <c r="A38" s="25"/>
      <c r="B38" s="25"/>
      <c r="C38" s="26"/>
      <c r="D38" s="26"/>
      <c r="E38" s="16" t="s">
        <v>188</v>
      </c>
      <c r="F38" s="13">
        <v>1</v>
      </c>
      <c r="G38" s="13">
        <v>1</v>
      </c>
      <c r="H38" s="13" t="s">
        <v>189</v>
      </c>
      <c r="I38" s="16" t="s">
        <v>190</v>
      </c>
      <c r="J38" s="16" t="s">
        <v>191</v>
      </c>
      <c r="K38" s="14" t="s">
        <v>192</v>
      </c>
      <c r="L38" s="14" t="s">
        <v>193</v>
      </c>
      <c r="M38" s="43"/>
      <c r="N38" s="13">
        <v>1</v>
      </c>
      <c r="O38" s="14" t="s">
        <v>194</v>
      </c>
    </row>
    <row r="39" s="4" customFormat="1" ht="203.5" customHeight="1" spans="1:15">
      <c r="A39" s="25"/>
      <c r="B39" s="25"/>
      <c r="C39" s="13" t="s">
        <v>195</v>
      </c>
      <c r="D39" s="13">
        <v>5</v>
      </c>
      <c r="E39" s="14" t="s">
        <v>196</v>
      </c>
      <c r="F39" s="13">
        <v>2</v>
      </c>
      <c r="G39" s="13">
        <v>2</v>
      </c>
      <c r="H39" s="13" t="s">
        <v>197</v>
      </c>
      <c r="I39" s="14" t="s">
        <v>198</v>
      </c>
      <c r="J39" s="16" t="s">
        <v>199</v>
      </c>
      <c r="K39" s="14" t="s">
        <v>200</v>
      </c>
      <c r="L39" s="14" t="s">
        <v>201</v>
      </c>
      <c r="M39" s="43"/>
      <c r="N39" s="43">
        <v>1.5</v>
      </c>
      <c r="O39" s="45" t="s">
        <v>202</v>
      </c>
    </row>
    <row r="40" s="4" customFormat="1" ht="193.5" customHeight="1" spans="1:15">
      <c r="A40" s="25"/>
      <c r="B40" s="25"/>
      <c r="C40" s="13"/>
      <c r="D40" s="13"/>
      <c r="E40" s="14" t="s">
        <v>203</v>
      </c>
      <c r="F40" s="13">
        <v>1</v>
      </c>
      <c r="G40" s="13">
        <v>1</v>
      </c>
      <c r="H40" s="13" t="s">
        <v>197</v>
      </c>
      <c r="I40" s="14" t="s">
        <v>204</v>
      </c>
      <c r="J40" s="16" t="s">
        <v>205</v>
      </c>
      <c r="K40" s="14" t="s">
        <v>200</v>
      </c>
      <c r="L40" s="14" t="s">
        <v>206</v>
      </c>
      <c r="M40" s="43"/>
      <c r="N40" s="43">
        <v>1</v>
      </c>
      <c r="O40" s="45" t="s">
        <v>207</v>
      </c>
    </row>
    <row r="41" s="4" customFormat="1" ht="137.25" customHeight="1" spans="1:15">
      <c r="A41" s="25"/>
      <c r="B41" s="25"/>
      <c r="C41" s="13"/>
      <c r="D41" s="13"/>
      <c r="E41" s="14" t="s">
        <v>208</v>
      </c>
      <c r="F41" s="13">
        <v>1</v>
      </c>
      <c r="G41" s="13">
        <v>1</v>
      </c>
      <c r="H41" s="13" t="s">
        <v>209</v>
      </c>
      <c r="I41" s="14" t="s">
        <v>210</v>
      </c>
      <c r="J41" s="16" t="s">
        <v>211</v>
      </c>
      <c r="K41" s="14" t="s">
        <v>117</v>
      </c>
      <c r="L41" s="14" t="s">
        <v>212</v>
      </c>
      <c r="M41" s="45" t="s">
        <v>213</v>
      </c>
      <c r="N41" s="43">
        <v>1</v>
      </c>
      <c r="O41" s="45" t="s">
        <v>214</v>
      </c>
    </row>
    <row r="42" s="4" customFormat="1" ht="42" customHeight="1" spans="1:15">
      <c r="A42" s="28"/>
      <c r="B42" s="28"/>
      <c r="C42" s="13"/>
      <c r="D42" s="13"/>
      <c r="E42" s="14" t="s">
        <v>215</v>
      </c>
      <c r="F42" s="13">
        <v>1</v>
      </c>
      <c r="G42" s="13">
        <v>1</v>
      </c>
      <c r="H42" s="13" t="s">
        <v>216</v>
      </c>
      <c r="I42" s="14" t="s">
        <v>217</v>
      </c>
      <c r="J42" s="16" t="s">
        <v>218</v>
      </c>
      <c r="K42" s="14" t="s">
        <v>219</v>
      </c>
      <c r="L42" s="14" t="s">
        <v>220</v>
      </c>
      <c r="M42" s="43"/>
      <c r="N42" s="43">
        <v>1</v>
      </c>
      <c r="O42" s="45" t="s">
        <v>221</v>
      </c>
    </row>
    <row r="43" s="3" customFormat="1" ht="39.75" customHeight="1" spans="1:15">
      <c r="A43" s="29" t="s">
        <v>222</v>
      </c>
      <c r="B43" s="30"/>
      <c r="C43" s="30"/>
      <c r="D43" s="30"/>
      <c r="E43" s="31"/>
      <c r="F43" s="13">
        <f>SUM(F18:F42)</f>
        <v>100</v>
      </c>
      <c r="G43" s="13">
        <v>98.28</v>
      </c>
      <c r="H43" s="13" t="s">
        <v>223</v>
      </c>
      <c r="I43" s="13" t="s">
        <v>223</v>
      </c>
      <c r="J43" s="13" t="s">
        <v>223</v>
      </c>
      <c r="K43" s="13" t="s">
        <v>223</v>
      </c>
      <c r="L43" s="13" t="s">
        <v>223</v>
      </c>
      <c r="M43" s="13" t="s">
        <v>223</v>
      </c>
      <c r="N43" s="13">
        <f>SUM(N18:N42)</f>
        <v>90.1</v>
      </c>
      <c r="O43" s="14" t="s">
        <v>224</v>
      </c>
    </row>
    <row r="44" s="3" customFormat="1" ht="39.75" customHeight="1" spans="1:15">
      <c r="A44" s="32" t="s">
        <v>225</v>
      </c>
      <c r="B44" s="33"/>
      <c r="C44" s="33"/>
      <c r="D44" s="33"/>
      <c r="E44" s="34"/>
      <c r="F44" s="32" t="s">
        <v>226</v>
      </c>
      <c r="G44" s="35"/>
      <c r="H44" s="35"/>
      <c r="I44" s="35"/>
      <c r="J44" s="35"/>
      <c r="K44" s="35"/>
      <c r="L44" s="35"/>
      <c r="M44" s="35"/>
      <c r="N44" s="35"/>
      <c r="O44" s="46"/>
    </row>
    <row r="45" s="3" customFormat="1" ht="239" customHeight="1" spans="1:15">
      <c r="A45" s="32" t="s">
        <v>227</v>
      </c>
      <c r="B45" s="33"/>
      <c r="C45" s="33"/>
      <c r="D45" s="33"/>
      <c r="E45" s="34"/>
      <c r="F45" s="36" t="s">
        <v>228</v>
      </c>
      <c r="G45" s="37"/>
      <c r="H45" s="37"/>
      <c r="I45" s="37"/>
      <c r="J45" s="37"/>
      <c r="K45" s="37"/>
      <c r="L45" s="37"/>
      <c r="M45" s="37"/>
      <c r="N45" s="37"/>
      <c r="O45" s="37"/>
    </row>
    <row r="46" ht="63.75" customHeight="1"/>
  </sheetData>
  <mergeCells count="61">
    <mergeCell ref="A1:C1"/>
    <mergeCell ref="A2:O2"/>
    <mergeCell ref="A4:O4"/>
    <mergeCell ref="B5:E5"/>
    <mergeCell ref="F5:J5"/>
    <mergeCell ref="K5:O5"/>
    <mergeCell ref="B6:G6"/>
    <mergeCell ref="I6:J6"/>
    <mergeCell ref="L6:O6"/>
    <mergeCell ref="B7:G7"/>
    <mergeCell ref="I7:J7"/>
    <mergeCell ref="L7:O7"/>
    <mergeCell ref="B8:G8"/>
    <mergeCell ref="I8:J8"/>
    <mergeCell ref="L8:O8"/>
    <mergeCell ref="B9:G9"/>
    <mergeCell ref="I9:J9"/>
    <mergeCell ref="L9:O9"/>
    <mergeCell ref="D10:O10"/>
    <mergeCell ref="D11:G11"/>
    <mergeCell ref="H11:I11"/>
    <mergeCell ref="J11:O11"/>
    <mergeCell ref="D12:E12"/>
    <mergeCell ref="F12:G12"/>
    <mergeCell ref="K12:O12"/>
    <mergeCell ref="D13:E13"/>
    <mergeCell ref="F13:G13"/>
    <mergeCell ref="K13:O13"/>
    <mergeCell ref="D14:E14"/>
    <mergeCell ref="F14:G14"/>
    <mergeCell ref="K14:O14"/>
    <mergeCell ref="D15:E15"/>
    <mergeCell ref="F15:G15"/>
    <mergeCell ref="K15:O15"/>
    <mergeCell ref="A16:O16"/>
    <mergeCell ref="A43:E43"/>
    <mergeCell ref="A44:E44"/>
    <mergeCell ref="F44:O44"/>
    <mergeCell ref="A45:E45"/>
    <mergeCell ref="F45:O45"/>
    <mergeCell ref="A6:A9"/>
    <mergeCell ref="A10:A15"/>
    <mergeCell ref="A18:A21"/>
    <mergeCell ref="B18:B21"/>
    <mergeCell ref="C18:C21"/>
    <mergeCell ref="C22:C23"/>
    <mergeCell ref="C27:C28"/>
    <mergeCell ref="C29:C30"/>
    <mergeCell ref="C31:C38"/>
    <mergeCell ref="C39:C42"/>
    <mergeCell ref="D18:D21"/>
    <mergeCell ref="D22:D23"/>
    <mergeCell ref="D27:D28"/>
    <mergeCell ref="D29:D30"/>
    <mergeCell ref="D31:D38"/>
    <mergeCell ref="D39:D42"/>
    <mergeCell ref="H6:H9"/>
    <mergeCell ref="K6:K9"/>
    <mergeCell ref="L18:L21"/>
    <mergeCell ref="M18:M21"/>
    <mergeCell ref="B10:C12"/>
  </mergeCells>
  <printOptions horizontalCentered="1"/>
  <pageMargins left="0.748031496062992" right="0.748031496062992" top="0.78740157480315" bottom="0.590551181102362" header="0.354330708661417" footer="0.196850393700787"/>
  <pageSetup paperSize="8" scale="4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张静丽</cp:lastModifiedBy>
  <dcterms:created xsi:type="dcterms:W3CDTF">2006-09-16T00:00:00Z</dcterms:created>
  <cp:lastPrinted>2023-04-20T01:57:00Z</cp:lastPrinted>
  <dcterms:modified xsi:type="dcterms:W3CDTF">2026-08-24T02:38:18Z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139D8ED0521E4AB7A6BD0E33F289EDF7_13</vt:lpwstr>
  </property>
  <property fmtid="{D5CDD505-2E9C-101B-9397-08002B2CF9AE}" pid="4" name="KSOReadingLayout">
    <vt:bool>false</vt:bool>
  </property>
  <property fmtid="{D5CDD505-2E9C-101B-9397-08002B2CF9AE}" pid="5" name="CalculationRule">
    <vt:i4>0</vt:i4>
  </property>
</Properties>
</file>