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危海英工作文件夹\1.预决算文件\2025年\2025年绩效自评\绩效自评结果-松山湖第三小学(1+0)\15松山湖第三小学（1+0）（终）\松山湖第三小学（部门整体）\"/>
    </mc:Choice>
  </mc:AlternateContent>
  <bookViews>
    <workbookView windowWidth="28800" windowHeight="12255"/>
  </bookViews>
  <sheets>
    <sheet name="部门整体支出" sheetId="6" r:id="rId1"/>
    <sheet name="Sheet1" sheetId="7" r:id="rId2"/>
  </sheets>
  <definedNames>
    <definedName name="_xlnm._FilterDatabase" localSheetId="0" hidden="1">部门整体支出!$A$20:$N$48</definedName>
    <definedName name="_xlnm.Print_Area" localSheetId="0">部门整体支出!$A$1:$N$48</definedName>
    <definedName name="_xlnm.Print_Titles" localSheetId="0">部门整体支出!$20:$20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VIVI</author>
  </authors>
  <commentList>
    <comment ref="D18" authorId="0">
      <text>
        <r>
          <rPr>
            <b/>
            <sz val="9"/>
            <rFont val="宋体"/>
            <charset val="134"/>
          </rPr>
          <t>VIVI:</t>
        </r>
        <r>
          <rPr>
            <sz val="9"/>
            <rFont val="宋体"/>
            <charset val="134"/>
          </rPr>
          <t xml:space="preserve">
含财政核销统发人员工资及公积金669.7583万元
，所以比实际下达的金额多。</t>
        </r>
      </text>
    </comment>
  </commentList>
</comments>
</file>

<file path=xl/sharedStrings.xml><?xml version="1.0" encoding="utf-8"?>
<sst xmlns="http://schemas.openxmlformats.org/spreadsheetml/2006/main" count="252" uniqueCount="234">
  <si>
    <t>附件1</t>
  </si>
  <si>
    <t>2025年度松山湖财政支出绩效自评抽查审核意见表</t>
  </si>
  <si>
    <t>年度：2025年</t>
  </si>
  <si>
    <t>部门基本情况</t>
  </si>
  <si>
    <t>部门名称</t>
  </si>
  <si>
    <t>东莞市松山湖第三小学</t>
  </si>
  <si>
    <t>财供人数（编制总数）合计：58人    行政（参公）编制数小计：0人    公益一类编制数小计：58人    公益二类编制数小计：0人</t>
  </si>
  <si>
    <t>下属单位数：0个</t>
  </si>
  <si>
    <t>年度
总目标</t>
  </si>
  <si>
    <t>1.完成办公设备购置，包括办公电脑、其他办公设备、办公家具等购置。</t>
  </si>
  <si>
    <t>完成情况</t>
  </si>
  <si>
    <t>1.全部完成。</t>
  </si>
  <si>
    <t>未完成原因</t>
  </si>
  <si>
    <t>无</t>
  </si>
  <si>
    <t>2.完成专用设备购置，包括校园安防监控系统、其他多媒体设备、高清直播线上教学系统、数字广播系统、校园网络系统、校园信息发布系统、智慧图书馆系统、校园综合布线系统、教学楼空调、宿舍空调、学生餐厅家具、学生宿舍家具、教师工作用房家具、窗帘、直饮水设备等购置及安装。</t>
  </si>
  <si>
    <t>2.全部完成。</t>
  </si>
  <si>
    <t>3.完成教学设备购置，包括教学平台设备、基础平台与服务部分升级、信息室建设、普通课室家具、功能场室家具、学生AI体育设备购置、教学器材等设备的购置及安装。</t>
  </si>
  <si>
    <t>3.全部完成。</t>
  </si>
  <si>
    <t>4.完成图书购置，丰富图书馆藏书。</t>
  </si>
  <si>
    <t>4.全部完成。</t>
  </si>
  <si>
    <t>5.完善校园建设，通过功能室装修工程、课程文化成果空间建设、配套设施购置费、独立学习空间及安全防护建设、室内空气净化治理服务、运动场提升项目等，积极优化校园环境及办学条件，形成具有鲜明特色的学习空间及校园文化。</t>
  </si>
  <si>
    <t>5.全部完成。</t>
  </si>
  <si>
    <t>6.招聘以及培养一批骨干教师、教学能手、优秀教师，进行岗前培训，深入学习三小文化及教育理念。</t>
  </si>
  <si>
    <t>6.全部完成。</t>
  </si>
  <si>
    <t>7.合理使用日常公用经费、物业管理费、水电费、园区补助等经费，及时支付，保障教学工作正常进行。</t>
  </si>
  <si>
    <t>7.全部完成。</t>
  </si>
  <si>
    <t>年度部门预算情况</t>
  </si>
  <si>
    <t>总预算
（万元）</t>
  </si>
  <si>
    <t>年度预算资金类别（万元）</t>
  </si>
  <si>
    <t>部门预算</t>
  </si>
  <si>
    <t>专项资金</t>
  </si>
  <si>
    <t>其他事业发展支出</t>
  </si>
  <si>
    <t>基本支出</t>
  </si>
  <si>
    <t>项目支出</t>
  </si>
  <si>
    <t>园区资金</t>
  </si>
  <si>
    <t>其他来源资金</t>
  </si>
  <si>
    <t>年初预算数</t>
  </si>
  <si>
    <t>实际下达数</t>
  </si>
  <si>
    <t>实际支出数</t>
  </si>
  <si>
    <t>指标评分表</t>
  </si>
  <si>
    <t>一级指标</t>
  </si>
  <si>
    <t>分值</t>
  </si>
  <si>
    <t>二级指标</t>
  </si>
  <si>
    <t>三级指标</t>
  </si>
  <si>
    <t>得分/自评分</t>
  </si>
  <si>
    <t>具体完成情况及未完成原因</t>
  </si>
  <si>
    <t>指标解释</t>
  </si>
  <si>
    <t>评分标准</t>
  </si>
  <si>
    <t>数据来源</t>
  </si>
  <si>
    <r>
      <t xml:space="preserve">参考佐证材料
</t>
    </r>
    <r>
      <rPr>
        <sz val="10"/>
        <rFont val="微软雅黑"/>
        <charset val="134"/>
      </rPr>
      <t>（说明：本栏佐证材料供，部门只要能证明对应指标即可，不用全部提供）</t>
    </r>
  </si>
  <si>
    <t>审核得分</t>
  </si>
  <si>
    <t>评审说明</t>
  </si>
  <si>
    <t>履职效能</t>
  </si>
  <si>
    <t>整体效能</t>
  </si>
  <si>
    <t>年度重点工作任务完成率</t>
  </si>
  <si>
    <t>年度重点工作完成率95%，基本实现目标。根据评分标准扣0.5分。</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</si>
  <si>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</si>
  <si>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</si>
  <si>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佐证1：《2025年度重点工作完成情况表》</t>
  </si>
  <si>
    <t xml:space="preserve">1.部门整体支出绩效目标申报表、年度工作计划等能够佐证目标具体要求的文件和材料。特别是绩效目标以百分比形式呈现的，要提供年度计划的任务数量要求。
2.工作总结、工作报告、统计数据、国家和部省考核结果等能够证明各个绩效目标实现情况的文件和材料。
3.人大、审计等部门对单位贯彻落实国家重大决策部署情况出具的绩效评价报告、审计报告等。
</t>
  </si>
  <si>
    <t>11项重点工作中，完成9项，未完成2项各0.5分，加重点任务设置不合理及佐证材料不规范扣1分，最终得8分。</t>
  </si>
  <si>
    <t>部门整体绩效目标成本指标完成情况</t>
  </si>
  <si>
    <t>全部完成</t>
  </si>
  <si>
    <t>反映年度预算编报时确定的部门整体预算绩效目标中成本指标完成情况。</t>
  </si>
  <si>
    <t>1.根据绩效目标表实际完成值和年初目标值对比判断，如实际完成值≤年初目标值，得满分；如实际完成值＞年初目标值，不得分。
2.如未报整体绩效目标，此项自评不得分。</t>
  </si>
  <si>
    <t>佐证2：《绩效目标批复表》、《2025年预算项目绩效目标成本指标、产出指标、效益指标完成情况得分统计表》</t>
  </si>
  <si>
    <t>资金支出规模、运动场改造成本、功能室装修成本均达到预期控制目标</t>
  </si>
  <si>
    <t>部门整体绩效目标产出指标完成情况</t>
  </si>
  <si>
    <t>年度整体绩效目标产出指标基本实现目标。部分数量指标未完成或超额150%完成，根据评分标准，扣1.03分。</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</si>
  <si>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</si>
  <si>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</si>
  <si>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学校2025年度各项设备采购安装、工程建设、服务交付等实质性产出均已基本完成，整体产出情况较好。但部分指标存在完成率偏低、自评逻辑不够严谨等问题。综合上述情况，数量指标酌情扣1.5分，质量指标扣0.5分，时效指标酌情扣1分，该指标得分15分。</t>
  </si>
  <si>
    <t>部门整体绩效目标效益指标完成情况</t>
  </si>
  <si>
    <t>年度整体绩效目标效益全部完成。</t>
  </si>
  <si>
    <t>反映年度预算编报时确定的部门预算整体绩效目标中效益指标完成情况。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</si>
  <si>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</si>
  <si>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学校总体取得一定效益，但由于效益指标均为定性指标，无法精准衡量与判断完成情况，酌情扣1分；针对教师和家长满意度调查内容主要是食品安全和膳食经费管理满意度测评，并非针对学校部门整体服务情况的满意度调查，酌情扣0.5分。效益指标完成情况最终得分16.5分。</t>
  </si>
  <si>
    <t>管理效率</t>
  </si>
  <si>
    <t>预算编制</t>
  </si>
  <si>
    <t>预算编制合规性</t>
  </si>
  <si>
    <t>预算编制合规性良好，未扣分</t>
  </si>
  <si>
    <t>反映部门预算编制的合理性、规范性和准确性；开展事前评估的规范性。</t>
  </si>
  <si>
    <t>1.预算编制是否符合本部门职责、是否符合市委市政府的方针政策和工作要求，资金有无根据项目的轻重缓急进行分配（1分）。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4.开展事前评估的规范性（2分）。根据《东莞市市级财政资金事前绩效评估管理办法》，检查部门申请新增预算项目是否按要求的范围开展绩效评估，评分采用扣分法。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</si>
  <si>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佐证3：《2025年预算单位预决算差异明细表》、佐证4：《2025年决算报表》</t>
  </si>
  <si>
    <t>1.事前绩效评估报告。
2.专家评审意见。
以上两项，部门已经提交过，不需要重复提交。
3.需计算预决算差异率，并填写在“评分依据”处（数据来源决算报表）。
4.预算编制的资料不需要提交。</t>
  </si>
  <si>
    <t>预算编制程序规范，本年度无新增项目不涉及事前评估。预算执行中因财政核销统发人员工资及公积金669.76万元，导致实际支出超实际下达预算，预决算差异率为13.04%，酌情扣0.5分。</t>
  </si>
  <si>
    <t>绩效目标设置规范性</t>
  </si>
  <si>
    <t>个别绩效指标是设立不明确，如不可量化、不够细化，扣1分</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</si>
  <si>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</si>
  <si>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</si>
  <si>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部门自评，以财政局复核为准。
一般情况不需要另外提供材料。</t>
  </si>
  <si>
    <t>整体产出指标中涉及教育教学核心职能的指标偏少，缺乏区分度，扣0.5分。整体及项目效益指标多为定性表述，缺少量化标准，扣0.5分。部分项目指标笼统，未能细化可量化的工作任务；部分效益指标与项目实施内容匹配度不足，扣0.5分。</t>
  </si>
  <si>
    <t>预算执行</t>
  </si>
  <si>
    <t>部门预算资金支出率</t>
  </si>
  <si>
    <t>预算下达执行率100%</t>
  </si>
  <si>
    <t>反映部门预算资金支出情况。</t>
  </si>
  <si>
    <t>主要依据部门预算资金“实际支出金额/实际下达预算数*分值权重”计算核定得分。</t>
  </si>
  <si>
    <t>佐证5：《2025年预算单位额度执行情况表》</t>
  </si>
  <si>
    <t>根据额度执行情况表，2025年度部门预算实际下达数为5133.46万元，实际支出数为5133.46万元，预算执行率为100%。</t>
  </si>
  <si>
    <t>财务管理合规性</t>
  </si>
  <si>
    <t>财务管理合规性良好</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</si>
  <si>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</si>
  <si>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</si>
  <si>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1.审计监督等部门的审计、检查结果。（无）
2.整改报告、整改情况说明。（无）
3.佐证6：《东莞市松山湖第三小学内控手册》</t>
  </si>
  <si>
    <t>1.审计监督等部门的审计、检查结果。
2.整改报告、整改情况说明。
3.单位制定的内部管理制度。</t>
  </si>
  <si>
    <t>学校制定了《东莞市松山湖第三小学内控手册》，涵盖预算管理、收支管理、采购管理、资产管理、合同管理等方面的制度，建立了较为完善的内部控制体系。《财务支出管理制度》明确了六级审批流程及各类支出的管理要求。2025年度支出范围、程序、用途符合国家财经法规和财务管理制度规定，未发现截留、挤占、挪用、虚列支出等情况。</t>
  </si>
  <si>
    <t>“三公”经费控制情况</t>
  </si>
  <si>
    <t>本年及上年无“三公”经费</t>
  </si>
  <si>
    <t>反映部门（单位）对“三公”经费的控制效果。</t>
  </si>
  <si>
    <t>1.“三公”经费实际支出数≤预算安排的“三公”经费数，符合要求的得满分，不符合要求的此项不得分。
2.“三公”经费支出预算规模只减不增，符合要求的得满分，不符合要求的此项不得分。</t>
  </si>
  <si>
    <t>1.佐证4：《2025年决算报表》
2.佐证7：“三公”经费控制情况</t>
  </si>
  <si>
    <t>1.部门决算报表相关数据。
2.2025年及2024年预算批复数据对比。</t>
  </si>
  <si>
    <t>2025年度无“三公”经费预算安排，实际支出数为0，符合“三公”经费只减不增的控制要求。</t>
  </si>
  <si>
    <t>信息公开</t>
  </si>
  <si>
    <t>预决算公开合规性</t>
  </si>
  <si>
    <t>2025年部门预算及绩效目标、2024年部门决算已在规定时间内公示，2025年部门决算公示暂未开始</t>
  </si>
  <si>
    <t>反映部门（单位）预算决算公开执行的到位情况。</t>
  </si>
  <si>
    <t>预算、决算公开合规性各占50%,能按要求公开的得满分，未按有关要求公开的不得分。</t>
  </si>
  <si>
    <r>
      <rPr>
        <sz val="10"/>
        <rFont val="宋体"/>
        <charset val="0"/>
        <scheme val="minor"/>
      </rPr>
      <t>1. 2025年部门预算及绩效目标公开网址：h</t>
    </r>
    <r>
      <rPr>
        <u/>
        <sz val="10"/>
        <rFont val="宋体"/>
        <charset val="0"/>
        <scheme val="minor"/>
      </rPr>
      <t xml:space="preserve">ttp://ssl.dg.gov.cn/zfxxgkml/czxx/czyjshsgjf/content/post_4364203.html
</t>
    </r>
    <r>
      <rPr>
        <sz val="10"/>
        <rFont val="宋体"/>
        <charset val="0"/>
        <scheme val="minor"/>
      </rPr>
      <t>2.2024年绩效自评公开网址：</t>
    </r>
    <r>
      <rPr>
        <u/>
        <sz val="10"/>
        <rFont val="宋体"/>
        <charset val="0"/>
        <scheme val="minor"/>
      </rPr>
      <t xml:space="preserve">https://ssl.dg.gov.cn/zfxxgkml/czxx/czyjshsgjf/content/post_4446219.html
</t>
    </r>
    <r>
      <rPr>
        <sz val="10"/>
        <rFont val="宋体"/>
        <charset val="0"/>
        <scheme val="minor"/>
      </rPr>
      <t>3. 2024年部门决算公开网址：http://ssl.dg.gov.cn/zfxxgkml/czxx/czyjshsgjf/content/post_4364203.html</t>
    </r>
  </si>
  <si>
    <t>审计、监督等部门的审计、检查结果。</t>
  </si>
  <si>
    <t>学校2025年度部门预算和2024年度部门决算均已在规定时限内按要求向社会公开，公开内容完整、格式规范，符合相关要求。部门预算、决算公开总体合规。</t>
  </si>
  <si>
    <t>绩效信息公开情况</t>
  </si>
  <si>
    <t>2025年部门预算及绩效目标、2024年绩效自评已在规定时间内公示，2025年绩效自评公示暂未开始</t>
  </si>
  <si>
    <t>反映部门（单位）绩效信息公开执行到位情况。</t>
  </si>
  <si>
    <t xml:space="preserve">指绩效目标、绩效报告资料按规定在单位网站公开情况。能按要求公开的得满分，未按有关要求公开的不得分。
</t>
  </si>
  <si>
    <t>提供绩效目标、绩效自评结果公开的截图，或提供网址。</t>
  </si>
  <si>
    <t>学校已按财政部门要求，将2025年度部门整体绩效目标和项目绩效目标、绩效自评结果按规定进行了公开，公开内容完整、时效合规。</t>
  </si>
  <si>
    <t>绩效管理</t>
  </si>
  <si>
    <t>绩效管理制度建设</t>
  </si>
  <si>
    <t>无部门主管专项资金印发管理办法，扣1分</t>
  </si>
  <si>
    <t>反映部门对本级和所属单位绩效目标管理、绩效运行监控、绩效评价管理和评价结果应用等预算绩效管理制度的建设情况。</t>
  </si>
  <si>
    <t>1.部门出台对本级使用资金管理制度明确绩效要求的，得2分，否则不得分。绩效要求应包含绩效目标管理、绩效运行监控、绩效评价管理和评价结果应用等方面。
2.部门主管专项资金印发管理办法，并体现绩效管理要求的，得1分，否则不得分。
3.制度形式可以为专门规定，也可以是综合制度。内容有缺漏的，酌情扣分。</t>
  </si>
  <si>
    <t>1.《东莞市松山湖第三小学绩效自评管理制度》（上年已提供）
2.《东莞市松山湖第三小学内控手册》（上年已提供）</t>
  </si>
  <si>
    <t>1.部门（单位）在绩效目标管理、事前绩效评估、绩效监控、绩效评价、绩效结果应用等方面独立制定的管理办法。
2.按照全面预算绩效管理要求，在部门（单位）内部管理制度或专项资金管理办法中增加与绩效管理有关内容的，提供该制度或办法（去年已提供过的制度文件无需重复提供，备注清楚即可）。</t>
  </si>
  <si>
    <t>本级使用资金管理制度中，未明确提出绩效目标管理、绩效运行监控、绩效评价管理、评价结果应用等绩效管理核心要求，相关表述仅为原则性提及。此外，未单独制定专项资金管理办法，专项资金纳入预算管理统一规范，但未体现绩效管理具体要求。综合考量，本项酌情扣1分。</t>
  </si>
  <si>
    <t>绩效管理制度执行</t>
  </si>
  <si>
    <t>整体预算绩效执行情况良好</t>
  </si>
  <si>
    <t>反映部门和所属单位在绩效目标管理、绩效运行监控、绩效评价管理和评价结果应用等方面的执行情况</t>
  </si>
  <si>
    <t>1.根据评价部门整体预算绩效目标和项目绩效目标编报质量各0.5分。
2.根据部门自评复核等级情况2分，每一项复核等级为“差”扣0.5分，扣完为止。
3.部门对评价意见的整改落实情况反馈1分，未及时反馈的，一项扣0.5分，纳入重点监控范围的资金，如未按要求整改，1次扣0.5分，扣完为止。</t>
  </si>
  <si>
    <t>1.《东莞市松山湖第三小学绩效自评管理制度》（上年已提供）
2.《东莞市松山湖第三小学内控手册》（上年已提供）
3.绩效自评进行中，尚无结果及整改意见。</t>
  </si>
  <si>
    <t>提供绩效目标审核、绩效监控、绩效自评结果的截图。</t>
  </si>
  <si>
    <t>部门整体绩效目标、项目绩效目标编报质量一般，酌情扣0.5分。自评材料中未提供本年度及以往年度的绩效自评抽查审核意见的整改落实情况，酌情扣0.5分。</t>
  </si>
  <si>
    <t>采购管理</t>
  </si>
  <si>
    <t>采购意向公开合规性</t>
  </si>
  <si>
    <t>采购意向公开合规</t>
  </si>
  <si>
    <t>反映采购意向公开完整性、及时性情况。</t>
  </si>
  <si>
    <t>1.采购意向100%公开。
2.采购意向公开时限，纳入部门预算支出范围的采购项目，采购人应当在部门预算批复后60日内予以一揽子公开;因特殊情况无法实现一揽子公开的采购项目以及预算执行中新增采购项目，可单独公开，原则上不得晚于采购公告发布前30日。
符合上述两条规定的得2分，否则不得分。</t>
  </si>
  <si>
    <t>佐证8：采购管理\2.《2025年采购意向公开项目登记表》</t>
  </si>
  <si>
    <t>部门项目采购清单（含填写采购计划时间、是否意向公开、意向公开时间），以及所有项目采购的采购意向公示截图。</t>
  </si>
  <si>
    <t>2025年度学校采用公开招标方式实施的项目仅1个，项目已按规定进行了采购意向公开。</t>
  </si>
  <si>
    <t>采购内控制度建设</t>
  </si>
  <si>
    <t>内控制度完善</t>
  </si>
  <si>
    <t>反映部门政府
采购内部控制管理制度建设情况。</t>
  </si>
  <si>
    <t>部门建立政府采购内部控制管理制度的（含采购需求管理、根据政府采购负面清单落实需求审查工作等），得1分，否则不得分。另外发现有采购项目未按规定落实需求管理工作的，发现1例扣1分，扣完为止。</t>
  </si>
  <si>
    <t>1.佐证6：《东莞市松山湖第三小学内控手册》
2.佐证8：采购管理\1.《2025年预算项目采购合同执行情况明细表》</t>
  </si>
  <si>
    <t>部门政府采购内部控制管理相关制度。</t>
  </si>
  <si>
    <t xml:space="preserve">学校建立了较为完善的政府采购内部控制制度体系。《内部控制手册》等制度落实管理工作。
</t>
  </si>
  <si>
    <t>采购活动合规性</t>
  </si>
  <si>
    <t>采购活动合规性良好，无投诉。</t>
  </si>
  <si>
    <t>反映部门政府采购活动合法合规性情况。</t>
  </si>
  <si>
    <t>采购投诉处理，经财政部门查证认定投诉事项成立的，或者在财政、巡察、审计的监督检查工作中发现存在违法违规问题的（含未按政府采购规定开展集中采购、三方报价存在关联关系、先实施后补采购手续、先实施后签订采购合同等问题），发现1例扣1分，扣完为止。</t>
  </si>
  <si>
    <t>佐证8：采购管理\5.2025年采购活动合规性自查报告</t>
  </si>
  <si>
    <t>涉及部门政府采购投诉处理决定、各类自查自纠表及报告。</t>
  </si>
  <si>
    <t>2025年度各采购项目均按规定程序实施，采购活动中未收到供应商投诉，未出现经财政部门查证认定的投诉事项，也未在财政、巡察、审计等监督检查中被发现存在违法违规问题。采购活动合规性良好。</t>
  </si>
  <si>
    <t>采购合同签订时效性</t>
  </si>
  <si>
    <t>采购合同签字时间性良好</t>
  </si>
  <si>
    <t>反映政府采购合同签订及时性情况。</t>
  </si>
  <si>
    <t>1.部门与中标、成交供应商应当在中标、成交通知书发出之日起十日内，按照采购文件确定的事项签订政府采购合同。（根据《关于2025年度政府采购营商环境监测指标执行情况的通报》东财函〔2026〕155号）
2.政府采购合同签订及时率=在规定时限内签订合同项目数/总项目数。
   合同签订及时率=100%，得2分；
   90%≤合同签订及时率&lt;100%，得1.5分；
   80%≤合同签订及时率&lt;90%，得1分；
   合同签订及时率&lt;80%，不得分。</t>
  </si>
  <si>
    <t>1.佐证8：采购管理\1.《2025年预算项目采购合同执行情况明细表》
2.佐证8：采购管理\3.《2022-2026年4月30日政府采购合同履约情况统计及挂网公示明细》（表内有截图）
3.2.佐证8：采购管理\4.《2025年公开招标项目中标公告网址及截图》（表内有截图）
4.佐证10：预算资金支付、验收资料、会议记要、中标通知书、合同、预结算财审、采购计划等</t>
  </si>
  <si>
    <t>中标公告截图、合同扫描件（显示合同签订日期的页面）、合同挂网公示截图。</t>
  </si>
  <si>
    <t>合同签订及时率不足80%，且部分项目合同签订日期信息填报不完整，影响指标整体可验证性。综上，依据评分标准，本项不得分。</t>
  </si>
  <si>
    <t>合同备案时效性</t>
  </si>
  <si>
    <t>合同备案时效性性良好</t>
  </si>
  <si>
    <t>反映采购合同备案及时性情况。</t>
  </si>
  <si>
    <t>1.政府采购合同：自合同签订之日起2个工作日内在“广东省政府采购网” 备案公开，符合规定的得1分，否则不得分。（根据《中华人民共和国政府采购法实施条例》第五十条)
2.履行园区合同审批流程的所有合同：根据《关于印发〈东莞松山湖高新区合同管理规定〉的通知》（松山湖办发〔2024〕56号）的要求，凡按本办法审批后签署的合同均需由承办部门在签订后7个工作日内上传至合同管理系统备案。预算单位应于次年1月份前完成本年度的所有合同备案，符合规定的得1分，否则不得分。</t>
  </si>
  <si>
    <t>1.佐证8：采购管理\1.《2025年预算项目采购合同执行情况明细表》
2.佐证8：采购管理\3.《2022-2026年4月30日政府采购合同履约情况统计及挂网公示明细》（表内有截图）
3.佐证8：采购管理\4.《2025年公开招标项目中标公告网址及截图》（表内有截图）
4.佐证8：采购管理\7.《合同管理系统界面的备案合同截图》</t>
  </si>
  <si>
    <t>1.中标公告截图、合同扫描件（显示合同签订日期的页面）、合同挂网公示截图、每季度政府采购工作提醒函
2.合同管理系统界面的备案合同截图</t>
  </si>
  <si>
    <t>根据《2025年预算项目采购合同执行情况明细表》，16个公开招标项目中，普通课室天花机空调采购项目、高清直播线上教学系统采购项目合同状态为“合同备案中”，截至自评填报时未更新信息。其余项目自评材料中未提供明确的合同备案公告日期，仅提供了“广东政府采购智慧云平台合同公示网址”链接，备案时效性需逐一通过网址核实，无法直接全面确认各项目是否在2个工作日内完成备案，佐证材料完整性不足。本项酌情扣0.5分，得1.5分。</t>
  </si>
  <si>
    <t>履约验收工作</t>
  </si>
  <si>
    <t>履约验收工作及时合规</t>
  </si>
  <si>
    <t>反映采购项目履约验收工作是否规范、完备。</t>
  </si>
  <si>
    <t>发现有采购项目未按《关于规范政府采购项目履约验收工作的通知》（东财【2023】123号）规定开展履约验收的，发现1例扣0.5分，扣完为止。</t>
  </si>
  <si>
    <t>佐证10：预算资金支付、验收资料、会议记要、中标通知书、合同、预结算财审、采购计划等</t>
  </si>
  <si>
    <t>项目验收资料。</t>
  </si>
  <si>
    <t>学校各采购项目均按规定组织了履约验收。</t>
  </si>
  <si>
    <t>合同支付及时性</t>
  </si>
  <si>
    <t>合同支付及时</t>
  </si>
  <si>
    <t>反映采购项目资金支付及时性情况。</t>
  </si>
  <si>
    <t>部门按照政府采购项目合同条款，及时支付中标成交供应商相关资金的，得1分，否则不得分。</t>
  </si>
  <si>
    <t>1.佐证8：采购管理\1.《2025年预算项目采购合同执行情况明细表》
2.佐证10：预算资金支付、验收资料、会议记要、中标通知书、合同、预结算财审、采购计划等</t>
  </si>
  <si>
    <t>部门评价年度政府采购项目的资金支付情况，请提供相关佐证材料。</t>
  </si>
  <si>
    <t>根据各采购项目验收资料及财政授权支付凭证，学校各采购项目均按合同约定及时支付款项。</t>
  </si>
  <si>
    <t>采购政策效能</t>
  </si>
  <si>
    <t>有按照《政府采购促进中小企业发展管理办法》要求为中小企业预留采购份额</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</si>
  <si>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</si>
  <si>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</si>
  <si>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1.佐证8：采购管理\6.《2025年面向中小企业预留项目执行情况》</t>
  </si>
  <si>
    <t>根据部门自评年度面向中小企业预留项目执行情况公告。</t>
  </si>
  <si>
    <t>各项目均按照《政府采购促进中小企业发展管理办法》要求为中小企业预留采购份额。</t>
  </si>
  <si>
    <t>资产管理</t>
  </si>
  <si>
    <t>资产日常管理情况</t>
  </si>
  <si>
    <t>资产日常管理完善，本年未有资产处置，资产月报报送及时</t>
  </si>
  <si>
    <t>反映部门年度日常资产管理情况。</t>
  </si>
  <si>
    <t>1.根据园区资产管理办法，单位应完善资产基础信息数据，对资产信息登记不完整、不准确的资产卡片进行信息补充和修正，保证账张相符、账实相符。存在以下问题，每项扣0.2分，扣完为止：（1）资产卡片信息登记不完整、不正确、不规范；（2）资产信息变动后未能及时更新卡片；（3）资产登记入账不规范；（4）资产标签张贴不规范；（5）资产未按规定入账。
2.有资产处置业务的单位需在取得批复后30个工作日内完成处置并取得凭证，10个工作日内完成账务及产权变动手续，如否，扣0.5分。
3.有资产处置收入的单位需按要求时限上缴（处置收入10个工作日内）并提供凭证，如否，扣0.5分。
4.资产月报是否在当月8日前完成月报上报。每延迟报送1次扣0.5分，扣完为止。</t>
  </si>
  <si>
    <t>1.佐证9：资产管理</t>
  </si>
  <si>
    <t>1、根据资产管理系统台账信息登记情况。
2、通过盘点，资产卡片信息是否与实物现状相符。
3、资产处置表、上缴收入等相关资料。
4.资产月报。</t>
  </si>
  <si>
    <t>资产卡片信息登记较完整，年度盘点覆盖全面，账实相符率较高，资产月报报送及时。</t>
  </si>
  <si>
    <t>资产管理制度建立情况</t>
  </si>
  <si>
    <t>建立完善的资产管理制度</t>
  </si>
  <si>
    <t>反映部门资产管理制度建立健全情况。</t>
  </si>
  <si>
    <t>有无本部门行政事业性国有资产管理制度、操作细则、规程等（需包含资产配置、使用、处置收入收缴、职责分工等方面）；如无制度，扣1分；如制度不完善（缺少配置、使用、处置、收入收缴、职责分工等其中一方面及以上）或制度陈旧不符合上级及园区资产管理制度要求的扣0.5分。</t>
  </si>
  <si>
    <t>1.佐证6：《东莞市松山湖第三小学内控手册》</t>
  </si>
  <si>
    <t>本部门的资产管理相关制度。</t>
  </si>
  <si>
    <t>《内控手册》中包含较为完整的固定资产管理制度，涵盖资产配置、使用、处置等各环节。</t>
  </si>
  <si>
    <t>资产管理合规性</t>
  </si>
  <si>
    <t>本年度尚无监督检查等报告，无需整改，无在建工程。</t>
  </si>
  <si>
    <t>反映部门资产管理是否合规。</t>
  </si>
  <si>
    <t>1.在各类巡视、巡察、审计、财会监督检查等工作中被发现资产管理存在问题的，如已在整改时限内整改完毕或按进度要求逐项逐条落实推进整改的，扣0.5分；在整改时限内未完成整改或未按进度要求跟进落实整改的，扣1分。
2.是否按照园区资产管理相关制度的要求执行有关规定，如否，扣0.5分；出租、出借、处置国有资产是否规范；如否，扣0.5分。
3.在建工程未按规定期限及时转固的，扣0.5分，在建工程转固后未按规定及时办理资产移交（调出）、账务处理、张贴资产标签的，每项扣0.5分。
4.未发现资产管理问题的，不扣分。</t>
  </si>
  <si>
    <t>1.提供巡视、巡察、审计、财会监督检查等报告结果。（无）
2.提供本部门（单位）已完成整改或整改过程的资料，如整改方案、整改报告等。（无）
3.在建工程转固暂估价值确认表、竣工财务决算报表、建设工程项目造价审定表、竣工财务决（结）算审核情况及相关资料。（无）</t>
  </si>
  <si>
    <t>1.提供巡视、巡察、审计、财会监督检查等报告结果。
2.提供本部门（单位）已完成整改或整改过程的资料，如整改方案、整改报告等。
3.在建工程转固暂估价值确认表、竣工财务决算报表、建设工程项目造价审定表、竣工财务决（结）算审核情况及相关资料。</t>
  </si>
  <si>
    <t xml:space="preserve"> 学校资产管理合规，在建工程已及时转固，无资产处置及出租出借事项，未发现巡视审计涉及资产管理问题。</t>
  </si>
  <si>
    <t>资产盘点情况</t>
  </si>
  <si>
    <t>年终有盘点，并完成结果处理</t>
  </si>
  <si>
    <t>反映部门是否每年按要求进行资产盘点。</t>
  </si>
  <si>
    <t>每年进行一次资产盘点，并完成结果处理的，得1分。未进行盘点的，不得分。</t>
  </si>
  <si>
    <t>1.资产盘点通知、盘点报告。
2.盘点结果处理情况相关材料。</t>
  </si>
  <si>
    <t>学校年度盘点覆盖全面，盘点流程规范，盘点结果已形成正式报告，</t>
  </si>
  <si>
    <t>合计</t>
  </si>
  <si>
    <t>*</t>
  </si>
  <si>
    <r>
      <rPr>
        <sz val="11"/>
        <rFont val="宋体"/>
        <charset val="134"/>
      </rPr>
      <t xml:space="preserve">审核等级： 
 □优 </t>
    </r>
    <r>
      <rPr>
        <sz val="11"/>
        <rFont val="Wingdings"/>
        <charset val="134"/>
      </rPr>
      <t>þ</t>
    </r>
    <r>
      <rPr>
        <sz val="11"/>
        <rFont val="宋体"/>
        <charset val="134"/>
      </rPr>
      <t>良 □中 □差</t>
    </r>
  </si>
  <si>
    <t>绩效自评等级</t>
  </si>
  <si>
    <t>（等级划分为四档：90（含）-100分为优、80（含）-90分为良、60（含）-80分为中、60分以下为差）</t>
  </si>
  <si>
    <t>审核意见</t>
  </si>
  <si>
    <r>
      <rPr>
        <b/>
        <sz val="10"/>
        <rFont val="宋体"/>
        <charset val="134"/>
      </rPr>
      <t>绩效等级：良</t>
    </r>
    <r>
      <rPr>
        <sz val="10"/>
        <rFont val="宋体"/>
        <charset val="134"/>
      </rPr>
      <t xml:space="preserve">
</t>
    </r>
    <r>
      <rPr>
        <b/>
        <sz val="10"/>
        <rFont val="宋体"/>
        <charset val="134"/>
      </rPr>
      <t>1.绩效自评组织工作审核意见</t>
    </r>
    <r>
      <rPr>
        <sz val="10"/>
        <rFont val="宋体"/>
        <charset val="134"/>
      </rPr>
      <t xml:space="preserve">：预算单位提交了部门整体绩效目标申报表、自评指标评分表，提供了整体效能、预算管理、采购管理及资产管理等方面的佐证材料。自评资料提交较为及时，佐证材料整体基本充分、齐整，能够支撑履职效能及管理效率各项指标的核查。
</t>
    </r>
    <r>
      <rPr>
        <b/>
        <sz val="10"/>
        <rFont val="宋体"/>
        <charset val="134"/>
      </rPr>
      <t>2.履职效能方面：</t>
    </r>
    <r>
      <rPr>
        <sz val="10"/>
        <rFont val="宋体"/>
        <charset val="134"/>
      </rPr>
      <t xml:space="preserve">完成大部分预期履职目标。年度重点工作共11项，各项设备采购安装、工程建设、服务交付等实质性产出均已基本完成。成本指标方面，资金支出规模控制在预算范围内，运动场改造成本和功能室装修成本均控制在目标范围内，成本指标全部完成。产出指标方面，采购项目数量、新增班级及功能室数量、专用设备采购次数等数量指标基本完成，但“新招教师人数”完成率偏低（62%），“名师工作室补助经费”项目全年未开展培训活动但自评判定满分，图书购置册数未完全达预期；质量指标和时效指标因名师工作室项目未开展培训活动、新招教师未达预期，相关指标未能完整实现。效益指标方面，各项社会效益指标总体完成情况较好，但均为定性表述缺乏量化标准，佐证材料以自评报告文字描述为主，未附获奖证书、学生获奖名单等直接佐证，满意度调查材料不够全面。
</t>
    </r>
    <r>
      <rPr>
        <b/>
        <sz val="10"/>
        <rFont val="宋体"/>
        <charset val="134"/>
      </rPr>
      <t>3.管理效率方面：</t>
    </r>
    <r>
      <rPr>
        <sz val="10"/>
        <rFont val="宋体"/>
        <charset val="134"/>
      </rPr>
      <t xml:space="preserve">管理效率较为规范。预算编制合规，本年度无新增项目不涉及事前评估。绩效目标设置方面，整体产出指标以硬件建设类为主、教育教学核心职能指标偏少，整体及项目效益指标多为定性表述，部分项目指标笼统、效益指标与实施内容匹配度不足。预算执行率100%，财务管理合规，“三公”经费无支出。预决算及绩效信息均已按规定公开。绩效管理制度建设不完善，未制定独立绩效管理制度，未明确绩效管理核心要求，未提供绩效自评抽查审核结果及整改落实情况。采购管理方面，采购意向公开率100%，合同签订及时率不足80%，合同备案时效性不足，采购内控制度健全，采购活动合规，履约验收及支付及时，中小企业政策落实到位。资产管理方面，资产月报报送及时、年度盘点覆盖全面、账实相符率较高，资产管理制度基本健全。
</t>
    </r>
    <r>
      <rPr>
        <b/>
        <sz val="10"/>
        <rFont val="宋体"/>
        <charset val="134"/>
      </rPr>
      <t>4.加强预算绩效管理的建议：</t>
    </r>
    <r>
      <rPr>
        <sz val="10"/>
        <rFont val="宋体"/>
        <charset val="134"/>
      </rPr>
      <t xml:space="preserve">
（1）科学界定年度重点工作，突出核心履职效能，规范佐证材料口径。目前学校将财政专项资金项目直接等同于年度重点工作，以经费支付、设备采购等后勤保障事项为主，未能全面反映学校教育教学核心职能。同时，以资金支出执行率直接替代重点工作完成率，不符合绩效评价“以实际产出和成效作为完成情况判断依据”的基本逻辑，口径不当。建议围绕学校法定职责和年度工作计划，将课程建设、教学改革、教研活动、教师培养、学生发展等核心业务提炼为年度重点工作，财政专项资金作为保障条件而非工作本身，使绩效目标与学校实际履职紧密对应。在佐证材料准备上，应以项目实际产出成果作为重点工作完成情况的判断依据，而非以资金支出执行率作为替代指标，确保佐证材料真实反映业务工作成效。
（2）优化绩效指标设置，提高指标科学性和可衡量性。目前部门整体绩效目标中产出指标以设备购置、班级及功能室建设等硬件类指标为主，涉及教育教学核心职能的指标偏少；效益指标均为定性表述，缺乏量化标准；项目绩效目标中部分指标设置笼统，以“采购次数”“工作完成率”替代具体可量化产出。建议增设“学生综合素养活动开展场次”“教师培训及教研活动开展次数”“课程开发数量”等数量指标，以及“学生学业水平达标率”“师生获市级以上奖项数量”等质量指标；效益指标建议量化为“课表执行准确率≥98%”“学校获市级以上集体荣誉数量≥X项”“教学质量监测达标率≥95%”等可量化指标。同时，逐项优化项目绩效指标设置，确保指标明确、细化、可衡量，并与项目实施内容相匹配。
（3）强化佐证材料归集，提高指标可验证性。目前产出指标中“新招教师人数”完成率偏低，但自评未作充分说明；“名师工作室补助经费”项目全年未开展培训活动，自评却判定数量指标满分，自评逻辑不够严谨；效益指标佐证材料以自评报告文字描述为主，未附获奖证书、课题立项通知书、学生获奖名单、满意度调查原始材料等直接佐证，各项效益指标的达成程度难以精确衡量；单位未单独提供年度工作总结报告，各项效益指标与佐证材料的对应关系不够清晰。建议在项目实施过程中注重过程资料的收集和归档，对产出成果进行专项验收确认，形成可量化、可追溯的成果清单；对效益指标围绕各维度进行量化总结，形成专项效益说明材料，附相关佐证原件或复印件，确保指标可验证、可考核。
（4）强化采购合同管理，严格落实合同签订与备案时效要求。学校已明确合同签订日期的公开招标项目中，合同签订及时率不足；多个项目合同备案状态为“合同备案中”，备案时效性严重不足。建议重视并加强合同管理工作，指定专人跟踪合同签订与备案进度，确保在中标公告发出后10日内完成合同签订、签订后2个工作日内完成广东省政府采购网备案，建立合同管理台账并定期自查，确保签订与备案及时规范。
（5）完善资产日常管理，夯实资产管理基础。目前所提供的内控手册制定时间为2023年，可对照园区资产管理最新规定，适时修订完善内控手册中的资产管理相关制度，确保制度内容与上级最新要求保持一致。同时，进一步加强资产卡片信息登记的规范性和完整性，确保资产信息变动及时更新。</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</si>
</sst>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00_ ;_ * \-#,##0.0000_ ;_ * &quot;-&quot;??.00_ ;_ @_ "/>
  </numFmts>
  <fonts count="61">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4"/>
      <name val="黑体"/>
      <charset val="134"/>
    </font>
    <font>
      <sz val="24"/>
      <name val="方正小标宋简体"/>
      <charset val="134"/>
    </font>
    <font>
      <b/>
      <sz val="22"/>
      <name val="方正小标宋简体"/>
      <charset val="134"/>
    </font>
    <font>
      <sz val="10"/>
      <name val="宋体"/>
      <charset val="134"/>
      <scheme val="minor"/>
    </font>
    <font>
      <b/>
      <sz val="12"/>
      <name val="宋体"/>
      <charset val="134"/>
      <scheme val="minor"/>
    </font>
    <font>
      <sz val="20"/>
      <name val="方正小标宋简体"/>
      <charset val="134"/>
    </font>
    <font>
      <b/>
      <sz val="10"/>
      <name val="微软雅黑"/>
      <charset val="134"/>
    </font>
    <font>
      <sz val="10.5"/>
      <name val="宋体"/>
      <charset val="134"/>
    </font>
    <font>
      <sz val="10"/>
      <name val="宋体"/>
      <charset val="0"/>
      <scheme val="minor"/>
    </font>
    <font>
      <sz val="11"/>
      <name val="宋体"/>
      <charset val="134"/>
    </font>
    <font>
      <b/>
      <sz val="10"/>
      <name val="宋体"/>
      <charset val="134"/>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0"/>
      <name val="微软雅黑"/>
      <charset val="134"/>
    </font>
    <font>
      <u/>
      <sz val="10"/>
      <name val="宋体"/>
      <charset val="0"/>
      <scheme val="minor"/>
    </font>
    <font>
      <sz val="11"/>
      <name val="Wingdings"/>
      <charset val="134"/>
    </font>
    <font>
      <b/>
      <sz val="9"/>
      <name val="宋体"/>
      <charset val="134"/>
    </font>
    <font>
      <sz val="9"/>
      <name val="宋体"/>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 applyNumberFormat="0" applyFill="0" applyAlignment="0" applyProtection="0">
      <alignment vertical="center"/>
    </xf>
    <xf numFmtId="0" fontId="24" fillId="0" borderId="3" applyNumberFormat="0" applyFill="0" applyAlignment="0" applyProtection="0">
      <alignment vertical="center"/>
    </xf>
    <xf numFmtId="0" fontId="25" fillId="0" borderId="4" applyNumberFormat="0" applyFill="0" applyAlignment="0" applyProtection="0">
      <alignment vertical="center"/>
    </xf>
    <xf numFmtId="0" fontId="25" fillId="0" borderId="0" applyNumberFormat="0" applyFill="0" applyBorder="0" applyAlignment="0" applyProtection="0">
      <alignment vertical="center"/>
    </xf>
    <xf numFmtId="0" fontId="26" fillId="3" borderId="5" applyNumberFormat="0" applyAlignment="0" applyProtection="0">
      <alignment vertical="center"/>
    </xf>
    <xf numFmtId="0" fontId="27" fillId="4" borderId="6" applyNumberFormat="0" applyAlignment="0" applyProtection="0">
      <alignment vertical="center"/>
    </xf>
    <xf numFmtId="0" fontId="28" fillId="4" borderId="5" applyNumberFormat="0" applyAlignment="0" applyProtection="0">
      <alignment vertical="center"/>
    </xf>
    <xf numFmtId="0" fontId="29" fillId="5" borderId="7" applyNumberFormat="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10" applyNumberFormat="0" applyAlignment="0" applyProtection="0"/>
    <xf numFmtId="0" fontId="39" fillId="34" borderId="11" applyNumberFormat="0" applyAlignment="0" applyProtection="0">
      <alignment vertical="center"/>
    </xf>
    <xf numFmtId="0" fontId="40" fillId="0" borderId="0"/>
    <xf numFmtId="0" fontId="37" fillId="35" borderId="0" applyNumberFormat="0" applyBorder="0" applyAlignment="0" applyProtection="0">
      <alignment vertical="center"/>
    </xf>
    <xf numFmtId="0" fontId="37" fillId="36" borderId="0" applyNumberFormat="0" applyBorder="0" applyAlignment="0" applyProtection="0">
      <alignment vertical="center"/>
    </xf>
    <xf numFmtId="0" fontId="37" fillId="37" borderId="0" applyNumberFormat="0" applyBorder="0" applyAlignment="0" applyProtection="0">
      <alignment vertical="center"/>
    </xf>
    <xf numFmtId="0" fontId="3" fillId="0" borderId="0"/>
    <xf numFmtId="0" fontId="37" fillId="36" borderId="0" applyNumberFormat="0" applyBorder="0" applyAlignment="0" applyProtection="0">
      <alignment vertical="center"/>
    </xf>
    <xf numFmtId="0" fontId="41" fillId="34" borderId="10" applyNumberFormat="0" applyAlignment="0" applyProtection="0">
      <alignment vertical="center"/>
    </xf>
    <xf numFmtId="0" fontId="42" fillId="38" borderId="0" applyNumberFormat="0" applyBorder="0" applyAlignment="0" applyProtection="0">
      <alignment vertical="center"/>
    </xf>
    <xf numFmtId="0" fontId="37" fillId="39" borderId="0" applyNumberFormat="0" applyBorder="0" applyAlignment="0" applyProtection="0">
      <alignment vertical="center"/>
    </xf>
    <xf numFmtId="0" fontId="37" fillId="40" borderId="0" applyNumberFormat="0" applyBorder="0" applyAlignment="0" applyProtection="0">
      <alignment vertical="center"/>
    </xf>
    <xf numFmtId="0" fontId="37" fillId="41" borderId="0" applyNumberFormat="0" applyBorder="0" applyAlignment="0" applyProtection="0">
      <alignment vertical="center"/>
    </xf>
    <xf numFmtId="0" fontId="0" fillId="0" borderId="0">
      <alignment vertical="center"/>
    </xf>
    <xf numFmtId="0" fontId="37" fillId="35" borderId="0" applyNumberFormat="0" applyBorder="0" applyAlignment="0" applyProtection="0">
      <alignment vertical="center"/>
    </xf>
    <xf numFmtId="0" fontId="37" fillId="42" borderId="0" applyNumberFormat="0" applyBorder="0" applyAlignment="0" applyProtection="0">
      <alignment vertical="center"/>
    </xf>
    <xf numFmtId="0" fontId="37" fillId="43" borderId="0" applyNumberFormat="0" applyBorder="0" applyAlignment="0" applyProtection="0">
      <alignment vertical="center"/>
    </xf>
    <xf numFmtId="0" fontId="37" fillId="44" borderId="0" applyNumberFormat="0" applyBorder="0" applyAlignment="0" applyProtection="0">
      <alignment vertical="center"/>
    </xf>
    <xf numFmtId="0" fontId="43" fillId="45" borderId="0" applyNumberFormat="0" applyBorder="0" applyAlignment="0" applyProtection="0">
      <alignment vertical="center"/>
    </xf>
    <xf numFmtId="0" fontId="3" fillId="0" borderId="0">
      <alignment vertical="center"/>
    </xf>
    <xf numFmtId="0" fontId="43" fillId="37" borderId="0" applyNumberFormat="0" applyBorder="0" applyAlignment="0" applyProtection="0">
      <alignment vertical="center"/>
    </xf>
    <xf numFmtId="0" fontId="43" fillId="44" borderId="0" applyNumberFormat="0" applyBorder="0" applyAlignment="0" applyProtection="0">
      <alignment vertical="center"/>
    </xf>
    <xf numFmtId="0" fontId="43" fillId="46" borderId="0" applyNumberFormat="0" applyBorder="0" applyAlignment="0" applyProtection="0">
      <alignment vertical="center"/>
    </xf>
    <xf numFmtId="0" fontId="43" fillId="47" borderId="0" applyNumberFormat="0" applyBorder="0" applyAlignment="0" applyProtection="0">
      <alignment vertical="center"/>
    </xf>
    <xf numFmtId="0" fontId="43" fillId="48" borderId="0" applyNumberFormat="0" applyBorder="0" applyAlignment="0" applyProtection="0">
      <alignment vertical="center"/>
    </xf>
    <xf numFmtId="0" fontId="44" fillId="0" borderId="12" applyNumberFormat="0" applyFill="0" applyAlignment="0" applyProtection="0">
      <alignment vertical="center"/>
    </xf>
    <xf numFmtId="0" fontId="45" fillId="0" borderId="13" applyNumberFormat="0" applyFill="0" applyAlignment="0" applyProtection="0">
      <alignment vertical="center"/>
    </xf>
    <xf numFmtId="0" fontId="46" fillId="0" borderId="14" applyNumberFormat="0" applyFill="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40"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7" fillId="0" borderId="0">
      <alignment vertical="center"/>
    </xf>
    <xf numFmtId="0" fontId="3" fillId="0" borderId="0"/>
    <xf numFmtId="0" fontId="37" fillId="0" borderId="0">
      <alignment vertical="center"/>
    </xf>
    <xf numFmtId="0" fontId="3" fillId="0" borderId="0"/>
    <xf numFmtId="0" fontId="3" fillId="0" borderId="0"/>
    <xf numFmtId="0" fontId="3" fillId="0" borderId="0"/>
    <xf numFmtId="0" fontId="3" fillId="0" borderId="0"/>
    <xf numFmtId="0" fontId="3" fillId="49" borderId="15" applyNumberFormat="0" applyFont="0" applyAlignment="0" applyProtection="0">
      <alignment vertical="center"/>
    </xf>
    <xf numFmtId="0" fontId="3" fillId="0" borderId="0"/>
    <xf numFmtId="0" fontId="3" fillId="0" borderId="0"/>
    <xf numFmtId="0" fontId="49" fillId="41" borderId="0" applyNumberFormat="0" applyBorder="0" applyAlignment="0" applyProtection="0">
      <alignment vertical="center"/>
    </xf>
    <xf numFmtId="0" fontId="50" fillId="0" borderId="16" applyNumberFormat="0" applyFill="0" applyAlignment="0" applyProtection="0">
      <alignment vertical="center"/>
    </xf>
    <xf numFmtId="0" fontId="51" fillId="50" borderId="17" applyNumberFormat="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18" applyNumberFormat="0" applyFill="0" applyAlignment="0" applyProtection="0">
      <alignment vertical="center"/>
    </xf>
    <xf numFmtId="0" fontId="43" fillId="51" borderId="0" applyNumberFormat="0" applyBorder="0" applyAlignment="0" applyProtection="0">
      <alignment vertical="center"/>
    </xf>
    <xf numFmtId="0" fontId="43" fillId="52" borderId="0" applyNumberFormat="0" applyBorder="0" applyAlignment="0" applyProtection="0">
      <alignment vertical="center"/>
    </xf>
    <xf numFmtId="0" fontId="43" fillId="53" borderId="0" applyNumberFormat="0" applyBorder="0" applyAlignment="0" applyProtection="0">
      <alignment vertical="center"/>
    </xf>
    <xf numFmtId="0" fontId="43" fillId="46" borderId="0" applyNumberFormat="0" applyBorder="0" applyAlignment="0" applyProtection="0">
      <alignment vertical="center"/>
    </xf>
    <xf numFmtId="0" fontId="43" fillId="47" borderId="0" applyNumberFormat="0" applyBorder="0" applyAlignment="0" applyProtection="0">
      <alignment vertical="center"/>
    </xf>
    <xf numFmtId="0" fontId="43" fillId="54" borderId="0" applyNumberFormat="0" applyBorder="0" applyAlignment="0" applyProtection="0">
      <alignment vertical="center"/>
    </xf>
    <xf numFmtId="0" fontId="55" fillId="43" borderId="11" applyNumberFormat="0" applyAlignment="0" applyProtection="0">
      <alignment vertical="center"/>
    </xf>
  </cellStyleXfs>
  <cellXfs count="40">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vertical="center"/>
    </xf>
    <xf numFmtId="0" fontId="6" fillId="0" borderId="0" xfId="0" applyFont="1" applyFill="1" applyAlignment="1" applyProtection="1">
      <alignment horizontal="left" vertical="center" wrapText="1"/>
      <protection locked="0"/>
    </xf>
    <xf numFmtId="0" fontId="7" fillId="0" borderId="0" xfId="0" applyFont="1" applyFill="1" applyBorder="1" applyAlignment="1">
      <alignment horizontal="center" vertical="center" wrapText="1"/>
    </xf>
    <xf numFmtId="0" fontId="5" fillId="0" borderId="0" xfId="0" applyFont="1" applyFill="1" applyBorder="1" applyAlignment="1">
      <alignment horizontal="left" vertical="center"/>
    </xf>
    <xf numFmtId="0" fontId="8" fillId="0" borderId="0" xfId="0" applyFont="1" applyFill="1" applyAlignment="1">
      <alignment horizontal="center" vertical="center" wrapText="1"/>
    </xf>
    <xf numFmtId="0" fontId="9" fillId="0" borderId="0" xfId="0" applyFont="1" applyFill="1"/>
    <xf numFmtId="0" fontId="10"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pplyProtection="1">
      <alignment horizontal="left" vertical="center" wrapText="1"/>
      <protection locked="0"/>
    </xf>
    <xf numFmtId="0" fontId="9" fillId="0" borderId="1" xfId="0" applyFont="1" applyFill="1" applyBorder="1" applyAlignment="1">
      <alignment horizontal="center" vertical="center" wrapText="1"/>
    </xf>
    <xf numFmtId="176" fontId="9" fillId="0" borderId="1" xfId="0" applyNumberFormat="1" applyFont="1" applyFill="1" applyBorder="1" applyAlignment="1">
      <alignment vertical="center"/>
    </xf>
    <xf numFmtId="176" fontId="9" fillId="0" borderId="1" xfId="0" applyNumberFormat="1" applyFont="1" applyFill="1" applyBorder="1" applyAlignment="1">
      <alignment horizontal="center" vertical="center"/>
    </xf>
    <xf numFmtId="176" fontId="5" fillId="0" borderId="1" xfId="0" applyNumberFormat="1"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0" xfId="0" applyFont="1" applyFill="1" applyAlignment="1">
      <alignment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13" fillId="0" borderId="1" xfId="0" applyFont="1" applyFill="1" applyBorder="1" applyAlignment="1">
      <alignment vertical="center" wrapText="1"/>
    </xf>
    <xf numFmtId="0" fontId="14" fillId="0" borderId="1" xfId="6" applyFont="1" applyFill="1" applyBorder="1" applyAlignment="1">
      <alignment horizontal="left" vertical="center" wrapText="1"/>
    </xf>
    <xf numFmtId="0" fontId="9" fillId="0" borderId="1" xfId="0" applyFont="1" applyFill="1" applyBorder="1" applyAlignment="1">
      <alignment vertical="center" wrapText="1"/>
    </xf>
    <xf numFmtId="9" fontId="5" fillId="0" borderId="1" xfId="3" applyNumberFormat="1" applyFont="1" applyFill="1" applyBorder="1" applyAlignment="1">
      <alignment horizontal="left" vertical="center" wrapText="1"/>
    </xf>
    <xf numFmtId="0" fontId="9" fillId="0" borderId="0" xfId="0" applyFont="1" applyFill="1" applyAlignment="1">
      <alignment vertical="center"/>
    </xf>
    <xf numFmtId="0" fontId="1"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http://ssl.dg.gov.cn/zfxxgkml/czxx/czyjshsgjf/content/post_4364203.html"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49"/>
  <sheetViews>
    <sheetView tabSelected="1" view="pageBreakPreview" zoomScaleNormal="100" topLeftCell="A25" workbookViewId="0">
      <selection activeCell="B20" sqref="B20"/>
    </sheetView>
  </sheetViews>
  <sheetFormatPr defaultColWidth="8.75833333333333" defaultRowHeight="12"/>
  <cols>
    <col min="1" max="1" width="4.75" style="5" customWidth="1"/>
    <col min="2" max="2" width="8.06666666666667" style="5" customWidth="1"/>
    <col min="3" max="3" width="11.5" style="5" customWidth="1"/>
    <col min="4" max="4" width="11.25" style="5" customWidth="1"/>
    <col min="5" max="5" width="0.158333333333333" style="5" hidden="1" customWidth="1"/>
    <col min="6" max="6" width="5.54166666666667" style="5" customWidth="1"/>
    <col min="7" max="7" width="6.89166666666667" style="5" customWidth="1"/>
    <col min="8" max="8" width="12.625" style="5" customWidth="1"/>
    <col min="9" max="9" width="13.75" style="6" customWidth="1"/>
    <col min="10" max="10" width="32.125" style="6" customWidth="1"/>
    <col min="11" max="11" width="17.625" style="5" customWidth="1"/>
    <col min="12" max="12" width="19.75" style="5" customWidth="1"/>
    <col min="13" max="13" width="4.95" style="5" customWidth="1"/>
    <col min="14" max="14" width="21.875" style="5" customWidth="1"/>
    <col min="15" max="15" width="8.60833333333333" style="7" customWidth="1"/>
    <col min="16" max="16384" width="8.75833333333333" style="7"/>
  </cols>
  <sheetData>
    <row r="1" ht="29.1" customHeight="1" spans="1:15">
      <c r="A1" s="8" t="s">
        <v>0</v>
      </c>
      <c r="B1" s="8"/>
      <c r="C1" s="8"/>
    </row>
    <row r="2" ht="32.25" spans="1:15">
      <c r="A2" s="9" t="s">
        <v>1</v>
      </c>
      <c r="B2" s="9"/>
      <c r="C2" s="9"/>
      <c r="D2" s="9"/>
      <c r="E2" s="9"/>
      <c r="F2" s="9"/>
      <c r="G2" s="9"/>
      <c r="H2" s="9"/>
      <c r="I2" s="9"/>
      <c r="J2" s="9"/>
      <c r="K2" s="9"/>
      <c r="L2" s="9"/>
      <c r="M2" s="9"/>
      <c r="N2" s="9"/>
    </row>
    <row r="3" s="1" customFormat="1" ht="20.1" customHeight="1" spans="1:15">
      <c r="A3" s="10" t="s">
        <v>2</v>
      </c>
      <c r="B3" s="11"/>
      <c r="C3" s="11"/>
      <c r="D3" s="11"/>
      <c r="E3" s="11"/>
      <c r="F3" s="11"/>
      <c r="G3" s="11"/>
      <c r="H3" s="11"/>
      <c r="I3" s="11"/>
      <c r="J3" s="11"/>
      <c r="K3" s="11"/>
      <c r="L3" s="11"/>
      <c r="M3" s="11"/>
      <c r="N3" s="11"/>
      <c r="O3" s="12"/>
    </row>
    <row r="4" s="1" customFormat="1" ht="28" customHeight="1" spans="1:15">
      <c r="A4" s="13" t="s">
        <v>3</v>
      </c>
      <c r="B4" s="13"/>
      <c r="C4" s="13"/>
      <c r="D4" s="13"/>
      <c r="E4" s="13"/>
      <c r="F4" s="13"/>
      <c r="G4" s="13"/>
      <c r="H4" s="13"/>
      <c r="I4" s="13"/>
      <c r="J4" s="13"/>
      <c r="K4" s="13"/>
      <c r="L4" s="13"/>
      <c r="M4" s="13"/>
      <c r="N4" s="13"/>
      <c r="O4" s="12"/>
    </row>
    <row r="5" s="1" customFormat="1" ht="33" customHeight="1" spans="1:15">
      <c r="A5" s="14" t="s">
        <v>4</v>
      </c>
      <c r="B5" s="14" t="s">
        <v>5</v>
      </c>
      <c r="C5" s="14"/>
      <c r="D5" s="14"/>
      <c r="E5" s="14"/>
      <c r="F5" s="15" t="s">
        <v>6</v>
      </c>
      <c r="G5" s="15"/>
      <c r="H5" s="15"/>
      <c r="I5" s="15"/>
      <c r="J5" s="15"/>
      <c r="K5" s="15" t="s">
        <v>7</v>
      </c>
      <c r="L5" s="15"/>
      <c r="M5" s="14"/>
      <c r="N5" s="15"/>
      <c r="O5" s="12"/>
    </row>
    <row r="6" s="1" customFormat="1" ht="36" customHeight="1" spans="1:15">
      <c r="A6" s="14" t="s">
        <v>8</v>
      </c>
      <c r="B6" s="15" t="s">
        <v>9</v>
      </c>
      <c r="C6" s="15"/>
      <c r="D6" s="15"/>
      <c r="E6" s="15"/>
      <c r="F6" s="15"/>
      <c r="G6" s="15"/>
      <c r="H6" s="14" t="s">
        <v>10</v>
      </c>
      <c r="I6" s="15" t="s">
        <v>11</v>
      </c>
      <c r="J6" s="15"/>
      <c r="K6" s="14" t="s">
        <v>12</v>
      </c>
      <c r="L6" s="15" t="s">
        <v>13</v>
      </c>
      <c r="M6" s="14"/>
      <c r="N6" s="15"/>
      <c r="O6" s="12"/>
    </row>
    <row r="7" s="1" customFormat="1" ht="80" customHeight="1" spans="1:15">
      <c r="A7" s="14"/>
      <c r="B7" s="15" t="s">
        <v>14</v>
      </c>
      <c r="C7" s="15"/>
      <c r="D7" s="15"/>
      <c r="E7" s="15"/>
      <c r="F7" s="15"/>
      <c r="G7" s="15"/>
      <c r="H7" s="14"/>
      <c r="I7" s="16" t="s">
        <v>15</v>
      </c>
      <c r="J7" s="16"/>
      <c r="K7" s="14"/>
      <c r="L7" s="15" t="s">
        <v>13</v>
      </c>
      <c r="M7" s="14"/>
      <c r="N7" s="15"/>
      <c r="O7" s="12"/>
    </row>
    <row r="8" s="1" customFormat="1" ht="59" customHeight="1" spans="1:15">
      <c r="A8" s="14"/>
      <c r="B8" s="15" t="s">
        <v>16</v>
      </c>
      <c r="C8" s="15"/>
      <c r="D8" s="15"/>
      <c r="E8" s="15"/>
      <c r="F8" s="15"/>
      <c r="G8" s="15"/>
      <c r="H8" s="14"/>
      <c r="I8" s="15" t="s">
        <v>17</v>
      </c>
      <c r="J8" s="15"/>
      <c r="K8" s="14"/>
      <c r="L8" s="15" t="s">
        <v>13</v>
      </c>
      <c r="M8" s="14"/>
      <c r="N8" s="15"/>
      <c r="O8" s="12"/>
    </row>
    <row r="9" s="1" customFormat="1" ht="35" customHeight="1" spans="1:15">
      <c r="A9" s="14"/>
      <c r="B9" s="15" t="s">
        <v>18</v>
      </c>
      <c r="C9" s="15"/>
      <c r="D9" s="15"/>
      <c r="E9" s="15"/>
      <c r="F9" s="15"/>
      <c r="G9" s="15"/>
      <c r="H9" s="14"/>
      <c r="I9" s="16" t="s">
        <v>19</v>
      </c>
      <c r="J9" s="16"/>
      <c r="K9" s="14"/>
      <c r="L9" s="15" t="s">
        <v>13</v>
      </c>
      <c r="M9" s="14"/>
      <c r="N9" s="15"/>
      <c r="O9" s="12"/>
    </row>
    <row r="10" s="1" customFormat="1" ht="66" customHeight="1" spans="1:15">
      <c r="A10" s="14"/>
      <c r="B10" s="15" t="s">
        <v>20</v>
      </c>
      <c r="C10" s="15"/>
      <c r="D10" s="15"/>
      <c r="E10" s="15"/>
      <c r="F10" s="15"/>
      <c r="G10" s="15"/>
      <c r="H10" s="14"/>
      <c r="I10" s="15" t="s">
        <v>21</v>
      </c>
      <c r="J10" s="15"/>
      <c r="K10" s="14"/>
      <c r="L10" s="15" t="s">
        <v>13</v>
      </c>
      <c r="M10" s="14"/>
      <c r="N10" s="15"/>
      <c r="O10" s="12"/>
    </row>
    <row r="11" s="1" customFormat="1" ht="35" customHeight="1" spans="1:15">
      <c r="A11" s="14"/>
      <c r="B11" s="15" t="s">
        <v>22</v>
      </c>
      <c r="C11" s="15"/>
      <c r="D11" s="15"/>
      <c r="E11" s="15"/>
      <c r="F11" s="15"/>
      <c r="G11" s="15"/>
      <c r="H11" s="14"/>
      <c r="I11" s="16" t="s">
        <v>23</v>
      </c>
      <c r="J11" s="16"/>
      <c r="K11" s="14"/>
      <c r="L11" s="15" t="s">
        <v>13</v>
      </c>
      <c r="M11" s="14"/>
      <c r="N11" s="15"/>
      <c r="O11" s="12"/>
    </row>
    <row r="12" s="1" customFormat="1" ht="39" customHeight="1" spans="1:15">
      <c r="A12" s="14"/>
      <c r="B12" s="15" t="s">
        <v>24</v>
      </c>
      <c r="C12" s="15"/>
      <c r="D12" s="15"/>
      <c r="E12" s="15"/>
      <c r="F12" s="15"/>
      <c r="G12" s="15"/>
      <c r="H12" s="14"/>
      <c r="I12" s="15" t="s">
        <v>25</v>
      </c>
      <c r="J12" s="15"/>
      <c r="K12" s="14"/>
      <c r="L12" s="15" t="s">
        <v>13</v>
      </c>
      <c r="M12" s="14"/>
      <c r="N12" s="15"/>
      <c r="O12" s="12"/>
    </row>
    <row r="13" s="1" customFormat="1" ht="27" customHeight="1" spans="1:15">
      <c r="A13" s="14" t="s">
        <v>26</v>
      </c>
      <c r="B13" s="14" t="s">
        <v>27</v>
      </c>
      <c r="C13" s="14"/>
      <c r="D13" s="14" t="s">
        <v>28</v>
      </c>
      <c r="E13" s="14"/>
      <c r="F13" s="14"/>
      <c r="G13" s="14"/>
      <c r="H13" s="14"/>
      <c r="I13" s="14"/>
      <c r="J13" s="14"/>
      <c r="K13" s="14"/>
      <c r="L13" s="14"/>
      <c r="M13" s="14"/>
      <c r="N13" s="14"/>
      <c r="O13" s="12"/>
    </row>
    <row r="14" s="1" customFormat="1" ht="27" customHeight="1" spans="1:15">
      <c r="A14" s="14"/>
      <c r="B14" s="14"/>
      <c r="C14" s="14"/>
      <c r="D14" s="14" t="s">
        <v>29</v>
      </c>
      <c r="E14" s="14"/>
      <c r="F14" s="14"/>
      <c r="G14" s="14"/>
      <c r="H14" s="14" t="s">
        <v>30</v>
      </c>
      <c r="I14" s="14"/>
      <c r="J14" s="14" t="s">
        <v>31</v>
      </c>
      <c r="K14" s="14"/>
      <c r="L14" s="14"/>
      <c r="M14" s="14"/>
      <c r="N14" s="14"/>
      <c r="O14" s="12"/>
    </row>
    <row r="15" s="1" customFormat="1" ht="27" customHeight="1" spans="1:15">
      <c r="A15" s="14"/>
      <c r="B15" s="14"/>
      <c r="C15" s="14"/>
      <c r="D15" s="14" t="s">
        <v>32</v>
      </c>
      <c r="E15" s="14"/>
      <c r="F15" s="14" t="s">
        <v>33</v>
      </c>
      <c r="G15" s="14"/>
      <c r="H15" s="14" t="s">
        <v>34</v>
      </c>
      <c r="I15" s="14" t="s">
        <v>35</v>
      </c>
      <c r="J15" s="14" t="s">
        <v>34</v>
      </c>
      <c r="K15" s="14" t="s">
        <v>35</v>
      </c>
      <c r="L15" s="14"/>
      <c r="M15" s="14"/>
      <c r="N15" s="14"/>
      <c r="O15" s="12"/>
    </row>
    <row r="16" s="1" customFormat="1" ht="28" customHeight="1" spans="1:15">
      <c r="A16" s="14"/>
      <c r="B16" s="17" t="s">
        <v>36</v>
      </c>
      <c r="C16" s="18">
        <f>SUM(D16:N16)</f>
        <v>6698.431561</v>
      </c>
      <c r="D16" s="19">
        <f>40135725.61/10000</f>
        <v>4013.572561</v>
      </c>
      <c r="E16" s="19"/>
      <c r="F16" s="19">
        <f>25750290/10000</f>
        <v>2575.029</v>
      </c>
      <c r="G16" s="19"/>
      <c r="H16" s="18"/>
      <c r="I16" s="18"/>
      <c r="J16" s="18">
        <f>1098300/10000</f>
        <v>109.83</v>
      </c>
      <c r="K16" s="20"/>
      <c r="L16" s="20"/>
      <c r="M16" s="21"/>
      <c r="N16" s="20"/>
      <c r="O16" s="12"/>
    </row>
    <row r="17" s="1" customFormat="1" ht="28" customHeight="1" spans="1:15">
      <c r="A17" s="14"/>
      <c r="B17" s="17" t="s">
        <v>37</v>
      </c>
      <c r="C17" s="18">
        <f>SUM(D17:N17)</f>
        <v>5133.4572</v>
      </c>
      <c r="D17" s="19">
        <f>32002800.75/10000-6697582.85/10000</f>
        <v>2530.52179</v>
      </c>
      <c r="E17" s="19"/>
      <c r="F17" s="19">
        <f>23741447.54/10000</f>
        <v>2374.144754</v>
      </c>
      <c r="G17" s="19"/>
      <c r="H17" s="19"/>
      <c r="I17" s="18">
        <v>2</v>
      </c>
      <c r="J17" s="18">
        <f>1097403/10000</f>
        <v>109.7403</v>
      </c>
      <c r="K17" s="20">
        <f>1170503.56/10000</f>
        <v>117.050356</v>
      </c>
      <c r="L17" s="20"/>
      <c r="M17" s="21"/>
      <c r="N17" s="20"/>
      <c r="O17" s="12"/>
    </row>
    <row r="18" s="1" customFormat="1" ht="28" customHeight="1" spans="1:15">
      <c r="A18" s="14"/>
      <c r="B18" s="17" t="s">
        <v>38</v>
      </c>
      <c r="C18" s="18">
        <f>SUM(D18:N18)</f>
        <v>5803.215485</v>
      </c>
      <c r="D18" s="19">
        <f>32002800.75/10000</f>
        <v>3200.280075</v>
      </c>
      <c r="E18" s="19"/>
      <c r="F18" s="19">
        <f>23741447.54/10000</f>
        <v>2374.144754</v>
      </c>
      <c r="G18" s="19"/>
      <c r="H18" s="19"/>
      <c r="I18" s="18">
        <v>2</v>
      </c>
      <c r="J18" s="18">
        <f>1097403/10000</f>
        <v>109.7403</v>
      </c>
      <c r="K18" s="20">
        <f>1170503.56/10000</f>
        <v>117.050356</v>
      </c>
      <c r="L18" s="20"/>
      <c r="M18" s="21"/>
      <c r="N18" s="20"/>
      <c r="O18" s="12"/>
    </row>
    <row r="19" ht="30" customHeight="1" spans="1:15">
      <c r="A19" s="22" t="s">
        <v>39</v>
      </c>
      <c r="B19" s="22"/>
      <c r="C19" s="22"/>
      <c r="D19" s="22"/>
      <c r="E19" s="22"/>
      <c r="F19" s="22"/>
      <c r="G19" s="22"/>
      <c r="H19" s="22"/>
      <c r="I19" s="22"/>
      <c r="J19" s="22"/>
      <c r="K19" s="22"/>
      <c r="L19" s="22"/>
      <c r="M19" s="22"/>
      <c r="N19" s="22"/>
    </row>
    <row r="20" s="2" customFormat="1" ht="83" customHeight="1" spans="1:15">
      <c r="A20" s="23" t="s">
        <v>40</v>
      </c>
      <c r="B20" s="23" t="s">
        <v>41</v>
      </c>
      <c r="C20" s="23" t="s">
        <v>42</v>
      </c>
      <c r="D20" s="23" t="s">
        <v>41</v>
      </c>
      <c r="E20" s="23" t="s">
        <v>43</v>
      </c>
      <c r="F20" s="23" t="s">
        <v>41</v>
      </c>
      <c r="G20" s="23" t="s">
        <v>44</v>
      </c>
      <c r="H20" s="23" t="s">
        <v>45</v>
      </c>
      <c r="I20" s="23" t="s">
        <v>46</v>
      </c>
      <c r="J20" s="23" t="s">
        <v>47</v>
      </c>
      <c r="K20" s="23" t="s">
        <v>48</v>
      </c>
      <c r="L20" s="23" t="s">
        <v>49</v>
      </c>
      <c r="M20" s="23" t="s">
        <v>50</v>
      </c>
      <c r="N20" s="23" t="s">
        <v>51</v>
      </c>
      <c r="O20" s="24"/>
    </row>
    <row r="21" s="3" customFormat="1" ht="145" customHeight="1" spans="1:15">
      <c r="A21" s="14" t="s">
        <v>52</v>
      </c>
      <c r="B21" s="14">
        <v>50</v>
      </c>
      <c r="C21" s="14" t="s">
        <v>53</v>
      </c>
      <c r="D21" s="14">
        <v>50</v>
      </c>
      <c r="E21" s="15" t="s">
        <v>54</v>
      </c>
      <c r="F21" s="14">
        <v>10</v>
      </c>
      <c r="G21" s="14">
        <v>9.5</v>
      </c>
      <c r="H21" s="14" t="s">
        <v>55</v>
      </c>
      <c r="I21" s="15" t="s">
        <v>56</v>
      </c>
      <c r="J21" s="15" t="s">
        <v>57</v>
      </c>
      <c r="K21" s="15" t="s">
        <v>58</v>
      </c>
      <c r="L21" s="15" t="s">
        <v>59</v>
      </c>
      <c r="M21" s="14">
        <v>8</v>
      </c>
      <c r="N21" s="25" t="s">
        <v>60</v>
      </c>
      <c r="O21" s="7"/>
    </row>
    <row r="22" s="3" customFormat="1" ht="102" customHeight="1" spans="1:15">
      <c r="A22" s="14"/>
      <c r="B22" s="14"/>
      <c r="C22" s="14"/>
      <c r="D22" s="14"/>
      <c r="E22" s="15" t="s">
        <v>61</v>
      </c>
      <c r="F22" s="14">
        <v>4</v>
      </c>
      <c r="G22" s="14">
        <v>4</v>
      </c>
      <c r="H22" s="14" t="s">
        <v>62</v>
      </c>
      <c r="I22" s="15" t="s">
        <v>63</v>
      </c>
      <c r="J22" s="15" t="s">
        <v>64</v>
      </c>
      <c r="K22" s="15" t="s">
        <v>65</v>
      </c>
      <c r="L22" s="15"/>
      <c r="M22" s="14">
        <v>4</v>
      </c>
      <c r="N22" s="25" t="s">
        <v>66</v>
      </c>
      <c r="O22" s="7"/>
    </row>
    <row r="23" s="3" customFormat="1" ht="201" customHeight="1" spans="1:15">
      <c r="A23" s="14"/>
      <c r="B23" s="14"/>
      <c r="C23" s="14"/>
      <c r="D23" s="14"/>
      <c r="E23" s="15" t="s">
        <v>67</v>
      </c>
      <c r="F23" s="14">
        <v>18</v>
      </c>
      <c r="G23" s="14">
        <v>16.97</v>
      </c>
      <c r="H23" s="14" t="s">
        <v>68</v>
      </c>
      <c r="I23" s="15" t="s">
        <v>69</v>
      </c>
      <c r="J23" s="15" t="s">
        <v>70</v>
      </c>
      <c r="K23" s="15" t="s">
        <v>65</v>
      </c>
      <c r="L23" s="15"/>
      <c r="M23" s="14">
        <v>15</v>
      </c>
      <c r="N23" s="25" t="s">
        <v>71</v>
      </c>
      <c r="O23" s="7"/>
    </row>
    <row r="24" s="3" customFormat="1" ht="243" customHeight="1" spans="1:15">
      <c r="A24" s="14"/>
      <c r="B24" s="14"/>
      <c r="C24" s="14"/>
      <c r="D24" s="14"/>
      <c r="E24" s="15" t="s">
        <v>72</v>
      </c>
      <c r="F24" s="14">
        <v>18</v>
      </c>
      <c r="G24" s="14">
        <v>18</v>
      </c>
      <c r="H24" s="14" t="s">
        <v>73</v>
      </c>
      <c r="I24" s="15" t="s">
        <v>74</v>
      </c>
      <c r="J24" s="15" t="s">
        <v>75</v>
      </c>
      <c r="K24" s="15" t="s">
        <v>65</v>
      </c>
      <c r="L24" s="15"/>
      <c r="M24" s="14">
        <v>16.5</v>
      </c>
      <c r="N24" s="25" t="s">
        <v>76</v>
      </c>
      <c r="O24" s="7"/>
    </row>
    <row r="25" s="3" customFormat="1" ht="315" customHeight="1" spans="1:15">
      <c r="A25" s="26" t="s">
        <v>77</v>
      </c>
      <c r="B25" s="26">
        <v>50</v>
      </c>
      <c r="C25" s="14" t="s">
        <v>78</v>
      </c>
      <c r="D25" s="14">
        <v>12</v>
      </c>
      <c r="E25" s="25" t="s">
        <v>79</v>
      </c>
      <c r="F25" s="14">
        <v>6</v>
      </c>
      <c r="G25" s="14">
        <v>6</v>
      </c>
      <c r="H25" s="14" t="s">
        <v>80</v>
      </c>
      <c r="I25" s="25" t="s">
        <v>81</v>
      </c>
      <c r="J25" s="25" t="s">
        <v>82</v>
      </c>
      <c r="K25" s="15" t="s">
        <v>83</v>
      </c>
      <c r="L25" s="15" t="s">
        <v>84</v>
      </c>
      <c r="M25" s="14">
        <v>5.5</v>
      </c>
      <c r="N25" s="25" t="s">
        <v>85</v>
      </c>
      <c r="O25" s="7"/>
    </row>
    <row r="26" s="3" customFormat="1" ht="204" customHeight="1" spans="1:15">
      <c r="A26" s="26"/>
      <c r="B26" s="26"/>
      <c r="C26" s="14"/>
      <c r="D26" s="14"/>
      <c r="E26" s="25" t="s">
        <v>86</v>
      </c>
      <c r="F26" s="14">
        <v>6</v>
      </c>
      <c r="G26" s="14">
        <v>5</v>
      </c>
      <c r="H26" s="14" t="s">
        <v>87</v>
      </c>
      <c r="I26" s="25" t="s">
        <v>88</v>
      </c>
      <c r="J26" s="25" t="s">
        <v>89</v>
      </c>
      <c r="K26" s="15" t="s">
        <v>90</v>
      </c>
      <c r="L26" s="15"/>
      <c r="M26" s="14">
        <v>4.5</v>
      </c>
      <c r="N26" s="25" t="s">
        <v>91</v>
      </c>
      <c r="O26" s="7"/>
    </row>
    <row r="27" s="3" customFormat="1" ht="75" customHeight="1" spans="1:15">
      <c r="A27" s="26"/>
      <c r="B27" s="26"/>
      <c r="C27" s="26" t="s">
        <v>92</v>
      </c>
      <c r="D27" s="26">
        <v>12</v>
      </c>
      <c r="E27" s="25" t="s">
        <v>93</v>
      </c>
      <c r="F27" s="14">
        <v>8</v>
      </c>
      <c r="G27" s="14">
        <v>8</v>
      </c>
      <c r="H27" s="14" t="s">
        <v>94</v>
      </c>
      <c r="I27" s="15" t="s">
        <v>95</v>
      </c>
      <c r="J27" s="15" t="s">
        <v>96</v>
      </c>
      <c r="K27" s="15" t="s">
        <v>97</v>
      </c>
      <c r="L27" s="15"/>
      <c r="M27" s="14">
        <v>8</v>
      </c>
      <c r="N27" s="15" t="s">
        <v>98</v>
      </c>
      <c r="O27" s="7"/>
    </row>
    <row r="28" s="3" customFormat="1" ht="228" customHeight="1" spans="1:15">
      <c r="A28" s="26"/>
      <c r="B28" s="26"/>
      <c r="C28" s="26"/>
      <c r="D28" s="26"/>
      <c r="E28" s="25" t="s">
        <v>99</v>
      </c>
      <c r="F28" s="14">
        <v>3</v>
      </c>
      <c r="G28" s="14">
        <v>3</v>
      </c>
      <c r="H28" s="14" t="s">
        <v>100</v>
      </c>
      <c r="I28" s="25" t="s">
        <v>101</v>
      </c>
      <c r="J28" s="25" t="s">
        <v>102</v>
      </c>
      <c r="K28" s="15" t="s">
        <v>103</v>
      </c>
      <c r="L28" s="15" t="s">
        <v>104</v>
      </c>
      <c r="M28" s="14">
        <v>3</v>
      </c>
      <c r="N28" s="27" t="s">
        <v>105</v>
      </c>
      <c r="O28" s="7"/>
    </row>
    <row r="29" s="3" customFormat="1" ht="102" customHeight="1" spans="1:15">
      <c r="A29" s="26"/>
      <c r="B29" s="26"/>
      <c r="C29" s="26"/>
      <c r="D29" s="26"/>
      <c r="E29" s="25" t="s">
        <v>106</v>
      </c>
      <c r="F29" s="14">
        <v>1</v>
      </c>
      <c r="G29" s="14">
        <v>1</v>
      </c>
      <c r="H29" s="14" t="s">
        <v>107</v>
      </c>
      <c r="I29" s="25" t="s">
        <v>108</v>
      </c>
      <c r="J29" s="25" t="s">
        <v>109</v>
      </c>
      <c r="K29" s="25" t="s">
        <v>110</v>
      </c>
      <c r="L29" s="25" t="s">
        <v>111</v>
      </c>
      <c r="M29" s="14">
        <v>1</v>
      </c>
      <c r="N29" s="25" t="s">
        <v>112</v>
      </c>
      <c r="O29" s="7"/>
    </row>
    <row r="30" s="3" customFormat="1" ht="273" customHeight="1" spans="1:15">
      <c r="A30" s="26"/>
      <c r="B30" s="26"/>
      <c r="C30" s="14" t="s">
        <v>113</v>
      </c>
      <c r="D30" s="14">
        <v>2</v>
      </c>
      <c r="E30" s="25" t="s">
        <v>114</v>
      </c>
      <c r="F30" s="14">
        <v>1</v>
      </c>
      <c r="G30" s="14">
        <v>1</v>
      </c>
      <c r="H30" s="14" t="s">
        <v>115</v>
      </c>
      <c r="I30" s="25" t="s">
        <v>116</v>
      </c>
      <c r="J30" s="25" t="s">
        <v>117</v>
      </c>
      <c r="K30" s="28" t="s">
        <v>118</v>
      </c>
      <c r="L30" s="15" t="s">
        <v>119</v>
      </c>
      <c r="M30" s="14">
        <v>1</v>
      </c>
      <c r="N30" s="25" t="s">
        <v>120</v>
      </c>
      <c r="O30" s="7"/>
    </row>
    <row r="31" s="3" customFormat="1" ht="264" customHeight="1" spans="1:15">
      <c r="A31" s="26"/>
      <c r="B31" s="26"/>
      <c r="C31" s="14"/>
      <c r="D31" s="14"/>
      <c r="E31" s="25" t="s">
        <v>121</v>
      </c>
      <c r="F31" s="14">
        <v>1</v>
      </c>
      <c r="G31" s="14">
        <v>1</v>
      </c>
      <c r="H31" s="14" t="s">
        <v>122</v>
      </c>
      <c r="I31" s="25" t="s">
        <v>123</v>
      </c>
      <c r="J31" s="25" t="s">
        <v>124</v>
      </c>
      <c r="K31" s="28" t="s">
        <v>118</v>
      </c>
      <c r="L31" s="15" t="s">
        <v>125</v>
      </c>
      <c r="M31" s="14">
        <v>1</v>
      </c>
      <c r="N31" s="25" t="s">
        <v>126</v>
      </c>
      <c r="O31" s="7"/>
    </row>
    <row r="32" s="3" customFormat="1" ht="175" customHeight="1" spans="1:15">
      <c r="A32" s="26"/>
      <c r="B32" s="26"/>
      <c r="C32" s="14" t="s">
        <v>127</v>
      </c>
      <c r="D32" s="14">
        <v>7</v>
      </c>
      <c r="E32" s="25" t="s">
        <v>128</v>
      </c>
      <c r="F32" s="14">
        <v>3</v>
      </c>
      <c r="G32" s="14">
        <v>2</v>
      </c>
      <c r="H32" s="14" t="s">
        <v>129</v>
      </c>
      <c r="I32" s="15" t="s">
        <v>130</v>
      </c>
      <c r="J32" s="15" t="s">
        <v>131</v>
      </c>
      <c r="K32" s="15" t="s">
        <v>132</v>
      </c>
      <c r="L32" s="15" t="s">
        <v>133</v>
      </c>
      <c r="M32" s="14">
        <v>2</v>
      </c>
      <c r="N32" s="25" t="s">
        <v>134</v>
      </c>
      <c r="O32" s="7"/>
    </row>
    <row r="33" s="3" customFormat="1" ht="122" customHeight="1" spans="1:15">
      <c r="A33" s="26"/>
      <c r="B33" s="26"/>
      <c r="C33" s="14"/>
      <c r="D33" s="14"/>
      <c r="E33" s="25" t="s">
        <v>135</v>
      </c>
      <c r="F33" s="14">
        <v>4</v>
      </c>
      <c r="G33" s="14">
        <v>4</v>
      </c>
      <c r="H33" s="14" t="s">
        <v>136</v>
      </c>
      <c r="I33" s="15" t="s">
        <v>137</v>
      </c>
      <c r="J33" s="15" t="s">
        <v>138</v>
      </c>
      <c r="K33" s="15" t="s">
        <v>139</v>
      </c>
      <c r="L33" s="15" t="s">
        <v>140</v>
      </c>
      <c r="M33" s="14">
        <v>3</v>
      </c>
      <c r="N33" s="25" t="s">
        <v>141</v>
      </c>
      <c r="O33" s="7"/>
    </row>
    <row r="34" s="3" customFormat="1" ht="119" customHeight="1" spans="1:15">
      <c r="A34" s="26"/>
      <c r="B34" s="26"/>
      <c r="C34" s="14" t="s">
        <v>142</v>
      </c>
      <c r="D34" s="14">
        <v>12</v>
      </c>
      <c r="E34" s="14" t="s">
        <v>143</v>
      </c>
      <c r="F34" s="14">
        <v>2</v>
      </c>
      <c r="G34" s="14">
        <v>2</v>
      </c>
      <c r="H34" s="14" t="s">
        <v>144</v>
      </c>
      <c r="I34" s="14" t="s">
        <v>145</v>
      </c>
      <c r="J34" s="15" t="s">
        <v>146</v>
      </c>
      <c r="K34" s="15" t="s">
        <v>147</v>
      </c>
      <c r="L34" s="15" t="s">
        <v>148</v>
      </c>
      <c r="M34" s="14">
        <v>2</v>
      </c>
      <c r="N34" s="29" t="s">
        <v>149</v>
      </c>
      <c r="O34" s="7"/>
    </row>
    <row r="35" s="3" customFormat="1" ht="90" customHeight="1" spans="1:15">
      <c r="A35" s="26"/>
      <c r="B35" s="26"/>
      <c r="C35" s="14"/>
      <c r="D35" s="14"/>
      <c r="E35" s="14" t="s">
        <v>150</v>
      </c>
      <c r="F35" s="14">
        <v>1</v>
      </c>
      <c r="G35" s="14">
        <v>1</v>
      </c>
      <c r="H35" s="14" t="s">
        <v>151</v>
      </c>
      <c r="I35" s="14" t="s">
        <v>152</v>
      </c>
      <c r="J35" s="30" t="s">
        <v>153</v>
      </c>
      <c r="K35" s="15" t="s">
        <v>154</v>
      </c>
      <c r="L35" s="15" t="s">
        <v>155</v>
      </c>
      <c r="M35" s="14">
        <v>1</v>
      </c>
      <c r="N35" s="29" t="s">
        <v>156</v>
      </c>
      <c r="O35" s="7"/>
    </row>
    <row r="36" s="3" customFormat="1" ht="113" customHeight="1" spans="1:15">
      <c r="A36" s="26"/>
      <c r="B36" s="26"/>
      <c r="C36" s="14"/>
      <c r="D36" s="14"/>
      <c r="E36" s="25" t="s">
        <v>157</v>
      </c>
      <c r="F36" s="14">
        <v>2</v>
      </c>
      <c r="G36" s="14">
        <v>2</v>
      </c>
      <c r="H36" s="14" t="s">
        <v>158</v>
      </c>
      <c r="I36" s="25" t="s">
        <v>159</v>
      </c>
      <c r="J36" s="30" t="s">
        <v>160</v>
      </c>
      <c r="K36" s="15" t="s">
        <v>161</v>
      </c>
      <c r="L36" s="15" t="s">
        <v>162</v>
      </c>
      <c r="M36" s="14">
        <v>2</v>
      </c>
      <c r="N36" s="29" t="s">
        <v>163</v>
      </c>
      <c r="O36" s="7"/>
    </row>
    <row r="37" s="3" customFormat="1" ht="228" customHeight="1" spans="1:15">
      <c r="A37" s="26"/>
      <c r="B37" s="26"/>
      <c r="C37" s="14"/>
      <c r="D37" s="14"/>
      <c r="E37" s="25" t="s">
        <v>164</v>
      </c>
      <c r="F37" s="14">
        <v>2</v>
      </c>
      <c r="G37" s="14">
        <v>2</v>
      </c>
      <c r="H37" s="14" t="s">
        <v>165</v>
      </c>
      <c r="I37" s="25" t="s">
        <v>166</v>
      </c>
      <c r="J37" s="30" t="s">
        <v>167</v>
      </c>
      <c r="K37" s="15" t="s">
        <v>168</v>
      </c>
      <c r="L37" s="15" t="s">
        <v>169</v>
      </c>
      <c r="M37" s="14">
        <v>2</v>
      </c>
      <c r="N37" s="29" t="s">
        <v>170</v>
      </c>
      <c r="O37" s="7"/>
    </row>
    <row r="38" s="3" customFormat="1" ht="206" customHeight="1" spans="1:15">
      <c r="A38" s="26"/>
      <c r="B38" s="26"/>
      <c r="C38" s="14"/>
      <c r="D38" s="14"/>
      <c r="E38" s="25" t="s">
        <v>171</v>
      </c>
      <c r="F38" s="14">
        <v>2</v>
      </c>
      <c r="G38" s="14">
        <v>2</v>
      </c>
      <c r="H38" s="25" t="s">
        <v>172</v>
      </c>
      <c r="I38" s="25" t="s">
        <v>173</v>
      </c>
      <c r="J38" s="30" t="s">
        <v>174</v>
      </c>
      <c r="K38" s="15" t="s">
        <v>175</v>
      </c>
      <c r="L38" s="15" t="s">
        <v>176</v>
      </c>
      <c r="M38" s="14">
        <v>1.5</v>
      </c>
      <c r="N38" s="29" t="s">
        <v>177</v>
      </c>
      <c r="O38" s="6"/>
    </row>
    <row r="39" s="3" customFormat="1" ht="85" customHeight="1" spans="1:15">
      <c r="A39" s="26"/>
      <c r="B39" s="26"/>
      <c r="C39" s="14"/>
      <c r="D39" s="14"/>
      <c r="E39" s="25" t="s">
        <v>178</v>
      </c>
      <c r="F39" s="14">
        <v>1</v>
      </c>
      <c r="G39" s="14">
        <v>1</v>
      </c>
      <c r="H39" s="14" t="s">
        <v>179</v>
      </c>
      <c r="I39" s="25" t="s">
        <v>180</v>
      </c>
      <c r="J39" s="30" t="s">
        <v>181</v>
      </c>
      <c r="K39" s="15" t="s">
        <v>182</v>
      </c>
      <c r="L39" s="15" t="s">
        <v>183</v>
      </c>
      <c r="M39" s="14">
        <v>1</v>
      </c>
      <c r="N39" s="29" t="s">
        <v>184</v>
      </c>
      <c r="O39" s="7"/>
    </row>
    <row r="40" s="3" customFormat="1" ht="118" customHeight="1" spans="1:15">
      <c r="A40" s="26"/>
      <c r="B40" s="26"/>
      <c r="C40" s="14"/>
      <c r="D40" s="14"/>
      <c r="E40" s="25" t="s">
        <v>185</v>
      </c>
      <c r="F40" s="14">
        <v>1</v>
      </c>
      <c r="G40" s="14">
        <v>1</v>
      </c>
      <c r="H40" s="25" t="s">
        <v>186</v>
      </c>
      <c r="I40" s="25" t="s">
        <v>187</v>
      </c>
      <c r="J40" s="30" t="s">
        <v>188</v>
      </c>
      <c r="K40" s="15" t="s">
        <v>189</v>
      </c>
      <c r="L40" s="15" t="s">
        <v>190</v>
      </c>
      <c r="M40" s="14">
        <v>1</v>
      </c>
      <c r="N40" s="29" t="s">
        <v>191</v>
      </c>
      <c r="O40" s="7"/>
    </row>
    <row r="41" s="3" customFormat="1" ht="87" customHeight="1" spans="1:15">
      <c r="A41" s="26"/>
      <c r="B41" s="26"/>
      <c r="C41" s="14"/>
      <c r="D41" s="14"/>
      <c r="E41" s="25" t="s">
        <v>192</v>
      </c>
      <c r="F41" s="14">
        <v>1</v>
      </c>
      <c r="G41" s="14">
        <v>1</v>
      </c>
      <c r="H41" s="14" t="s">
        <v>193</v>
      </c>
      <c r="I41" s="25" t="s">
        <v>194</v>
      </c>
      <c r="J41" s="25" t="s">
        <v>195</v>
      </c>
      <c r="K41" s="15" t="s">
        <v>196</v>
      </c>
      <c r="L41" s="15" t="s">
        <v>197</v>
      </c>
      <c r="M41" s="14">
        <v>1</v>
      </c>
      <c r="N41" s="29" t="s">
        <v>198</v>
      </c>
      <c r="O41" s="7"/>
    </row>
    <row r="42" s="4" customFormat="1" ht="239" customHeight="1" spans="1:15">
      <c r="A42" s="26"/>
      <c r="B42" s="26"/>
      <c r="C42" s="14" t="s">
        <v>199</v>
      </c>
      <c r="D42" s="14">
        <v>5</v>
      </c>
      <c r="E42" s="15" t="s">
        <v>200</v>
      </c>
      <c r="F42" s="14">
        <v>2</v>
      </c>
      <c r="G42" s="14">
        <v>2</v>
      </c>
      <c r="H42" s="14" t="s">
        <v>201</v>
      </c>
      <c r="I42" s="15" t="s">
        <v>202</v>
      </c>
      <c r="J42" s="25" t="s">
        <v>203</v>
      </c>
      <c r="K42" s="15" t="s">
        <v>204</v>
      </c>
      <c r="L42" s="15" t="s">
        <v>205</v>
      </c>
      <c r="M42" s="14">
        <v>2</v>
      </c>
      <c r="N42" s="29" t="s">
        <v>206</v>
      </c>
      <c r="O42" s="31"/>
    </row>
    <row r="43" s="4" customFormat="1" ht="99" customHeight="1" spans="1:15">
      <c r="A43" s="26"/>
      <c r="B43" s="26"/>
      <c r="C43" s="14"/>
      <c r="D43" s="14"/>
      <c r="E43" s="15" t="s">
        <v>207</v>
      </c>
      <c r="F43" s="14">
        <v>1</v>
      </c>
      <c r="G43" s="14">
        <v>1</v>
      </c>
      <c r="H43" s="14" t="s">
        <v>208</v>
      </c>
      <c r="I43" s="15" t="s">
        <v>209</v>
      </c>
      <c r="J43" s="25" t="s">
        <v>210</v>
      </c>
      <c r="K43" s="15" t="s">
        <v>211</v>
      </c>
      <c r="L43" s="15" t="s">
        <v>212</v>
      </c>
      <c r="M43" s="14">
        <v>1</v>
      </c>
      <c r="N43" s="29" t="s">
        <v>213</v>
      </c>
      <c r="O43" s="31"/>
    </row>
    <row r="44" s="4" customFormat="1" ht="208" customHeight="1" spans="1:15">
      <c r="A44" s="26"/>
      <c r="B44" s="26"/>
      <c r="C44" s="14"/>
      <c r="D44" s="14"/>
      <c r="E44" s="15" t="s">
        <v>214</v>
      </c>
      <c r="F44" s="14">
        <v>1</v>
      </c>
      <c r="G44" s="14">
        <v>1</v>
      </c>
      <c r="H44" s="14" t="s">
        <v>215</v>
      </c>
      <c r="I44" s="15" t="s">
        <v>216</v>
      </c>
      <c r="J44" s="25" t="s">
        <v>217</v>
      </c>
      <c r="K44" s="15" t="s">
        <v>218</v>
      </c>
      <c r="L44" s="15" t="s">
        <v>219</v>
      </c>
      <c r="M44" s="14">
        <v>1</v>
      </c>
      <c r="N44" s="29" t="s">
        <v>220</v>
      </c>
      <c r="O44" s="31"/>
    </row>
    <row r="45" s="4" customFormat="1" ht="51" customHeight="1" spans="1:15">
      <c r="A45" s="26"/>
      <c r="B45" s="26"/>
      <c r="C45" s="14"/>
      <c r="D45" s="14"/>
      <c r="E45" s="15" t="s">
        <v>221</v>
      </c>
      <c r="F45" s="14">
        <v>1</v>
      </c>
      <c r="G45" s="14">
        <v>1</v>
      </c>
      <c r="H45" s="14" t="s">
        <v>222</v>
      </c>
      <c r="I45" s="15" t="s">
        <v>223</v>
      </c>
      <c r="J45" s="25" t="s">
        <v>224</v>
      </c>
      <c r="K45" s="15" t="s">
        <v>204</v>
      </c>
      <c r="L45" s="15" t="s">
        <v>225</v>
      </c>
      <c r="M45" s="14">
        <v>1</v>
      </c>
      <c r="N45" s="29" t="s">
        <v>226</v>
      </c>
      <c r="O45" s="31"/>
    </row>
    <row r="46" s="3" customFormat="1" ht="36" customHeight="1" spans="1:15">
      <c r="A46" s="14" t="s">
        <v>227</v>
      </c>
      <c r="B46" s="32"/>
      <c r="C46" s="32"/>
      <c r="D46" s="32"/>
      <c r="E46" s="32"/>
      <c r="F46" s="14">
        <f>SUM(F21:F45)</f>
        <v>100</v>
      </c>
      <c r="G46" s="14">
        <f>SUM(G21:G45)</f>
        <v>96.47</v>
      </c>
      <c r="H46" s="14" t="s">
        <v>228</v>
      </c>
      <c r="I46" s="14" t="s">
        <v>228</v>
      </c>
      <c r="J46" s="14" t="s">
        <v>228</v>
      </c>
      <c r="K46" s="14" t="s">
        <v>228</v>
      </c>
      <c r="L46" s="14" t="s">
        <v>228</v>
      </c>
      <c r="M46" s="14">
        <f>SUM(M21:M45)</f>
        <v>89</v>
      </c>
      <c r="N46" s="33" t="s">
        <v>229</v>
      </c>
      <c r="O46" s="7"/>
    </row>
    <row r="47" s="3" customFormat="1" ht="30" customHeight="1" spans="1:15">
      <c r="A47" s="34" t="s">
        <v>230</v>
      </c>
      <c r="B47" s="35"/>
      <c r="C47" s="35"/>
      <c r="D47" s="35"/>
      <c r="E47" s="35"/>
      <c r="F47" s="34" t="s">
        <v>231</v>
      </c>
      <c r="G47" s="36"/>
      <c r="H47" s="36"/>
      <c r="I47" s="36"/>
      <c r="J47" s="36"/>
      <c r="K47" s="36"/>
      <c r="L47" s="36"/>
      <c r="M47" s="36"/>
      <c r="N47" s="36"/>
      <c r="O47" s="7"/>
    </row>
    <row r="48" s="3" customFormat="1" ht="395" customHeight="1" spans="1:15">
      <c r="A48" s="34" t="s">
        <v>232</v>
      </c>
      <c r="B48" s="35"/>
      <c r="C48" s="35"/>
      <c r="D48" s="35"/>
      <c r="E48" s="35"/>
      <c r="F48" s="37" t="s">
        <v>233</v>
      </c>
      <c r="G48" s="38"/>
      <c r="H48" s="38"/>
      <c r="I48" s="38"/>
      <c r="J48" s="38"/>
      <c r="K48" s="38"/>
      <c r="L48" s="38"/>
      <c r="M48" s="39"/>
      <c r="N48" s="38"/>
      <c r="O48" s="7"/>
    </row>
    <row r="49" ht="63.75" customHeight="1"/>
  </sheetData>
  <mergeCells count="73">
    <mergeCell ref="A1:C1"/>
    <mergeCell ref="A2:N2"/>
    <mergeCell ref="A4:N4"/>
    <mergeCell ref="B5:E5"/>
    <mergeCell ref="F5:J5"/>
    <mergeCell ref="K5:N5"/>
    <mergeCell ref="B6:G6"/>
    <mergeCell ref="I6:J6"/>
    <mergeCell ref="L6:N6"/>
    <mergeCell ref="B7:G7"/>
    <mergeCell ref="I7:J7"/>
    <mergeCell ref="L7:N7"/>
    <mergeCell ref="B8:G8"/>
    <mergeCell ref="I8:J8"/>
    <mergeCell ref="L8:N8"/>
    <mergeCell ref="B9:G9"/>
    <mergeCell ref="I9:J9"/>
    <mergeCell ref="L9:N9"/>
    <mergeCell ref="B10:G10"/>
    <mergeCell ref="I10:J10"/>
    <mergeCell ref="L10:N10"/>
    <mergeCell ref="B11:G11"/>
    <mergeCell ref="I11:J11"/>
    <mergeCell ref="L11:N11"/>
    <mergeCell ref="B12:G12"/>
    <mergeCell ref="I12:J12"/>
    <mergeCell ref="L12:N12"/>
    <mergeCell ref="D13:N13"/>
    <mergeCell ref="D14:G14"/>
    <mergeCell ref="H14:I14"/>
    <mergeCell ref="J14:N14"/>
    <mergeCell ref="D15:E15"/>
    <mergeCell ref="F15:G15"/>
    <mergeCell ref="K15:N15"/>
    <mergeCell ref="D16:E16"/>
    <mergeCell ref="F16:G16"/>
    <mergeCell ref="K16:N16"/>
    <mergeCell ref="D17:E17"/>
    <mergeCell ref="F17:G17"/>
    <mergeCell ref="K17:N17"/>
    <mergeCell ref="D18:E18"/>
    <mergeCell ref="F18:G18"/>
    <mergeCell ref="K18:N18"/>
    <mergeCell ref="A19:N19"/>
    <mergeCell ref="A46:E46"/>
    <mergeCell ref="A47:E47"/>
    <mergeCell ref="F47:N47"/>
    <mergeCell ref="A48:E48"/>
    <mergeCell ref="F48:N48"/>
    <mergeCell ref="A6:A12"/>
    <mergeCell ref="A13:A18"/>
    <mergeCell ref="A21:A24"/>
    <mergeCell ref="A25:A45"/>
    <mergeCell ref="B21:B24"/>
    <mergeCell ref="B25:B45"/>
    <mergeCell ref="C21:C24"/>
    <mergeCell ref="C25:C26"/>
    <mergeCell ref="C27:C29"/>
    <mergeCell ref="C30:C31"/>
    <mergeCell ref="C32:C33"/>
    <mergeCell ref="C34:C41"/>
    <mergeCell ref="C42:C45"/>
    <mergeCell ref="D21:D24"/>
    <mergeCell ref="D25:D26"/>
    <mergeCell ref="D27:D29"/>
    <mergeCell ref="D30:D31"/>
    <mergeCell ref="D32:D33"/>
    <mergeCell ref="D34:D41"/>
    <mergeCell ref="D42:D45"/>
    <mergeCell ref="H6:H12"/>
    <mergeCell ref="K6:K12"/>
    <mergeCell ref="L21:L24"/>
    <mergeCell ref="B13:C15"/>
  </mergeCells>
  <hyperlinks>
    <hyperlink ref="K30" r:id="rId3" display="1. 2025年部门预算及绩效目标公开网址：http://ssl.dg.gov.cn/zfxxgkml/czxx/czyjshsgjf/content/post_4364203.html&#10;&#10;2.2024年绩效自评公开网址：https://ssl.dg.gov.cn/zfxxgkml/czxx/czyjshsgjf/content/post_4446219.html&#10;&#10;3. 2024年部门决算公开网址：http://ssl.dg.gov.cn/zfxxgkml/czxx/czyjshsgjf/content/post_4364203.html" tooltip="http://ssl.dg.gov.cn/zfxxgkml/czxx/czyjshsgjf/content/post_4364203.html"/>
    <hyperlink ref="K31" r:id="rId3" display="1. 2025年部门预算及绩效目标公开网址：http://ssl.dg.gov.cn/zfxxgkml/czxx/czyjshsgjf/content/post_4364203.html&#10;&#10;2.2024年绩效自评公开网址：https://ssl.dg.gov.cn/zfxxgkml/czxx/czyjshsgjf/content/post_4446219.html&#10;&#10;3. 2024年部门决算公开网址：http://ssl.dg.gov.cn/zfxxgkml/czxx/czyjshsgjf/content/post_4364203.html" tooltip="http://ssl.dg.gov.cn/zfxxgkml/czxx/czyjshsgjf/content/post_4364203.html"/>
  </hyperlinks>
  <printOptions horizontalCentered="1"/>
  <pageMargins left="0.156944444444444" right="0.196527777777778" top="0.275" bottom="0.236111111111111" header="0.156944444444444" footer="0.196527777777778"/>
  <pageSetup paperSize="9" scale="60" fitToHeight="0"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部门整体支出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Vivi</cp:lastModifiedBy>
  <dcterms:created xsi:type="dcterms:W3CDTF">2006-09-16T00:00:00Z</dcterms:created>
  <cp:lastPrinted>2023-04-20T01:57:00Z</cp:lastPrinted>
  <dcterms:modified xsi:type="dcterms:W3CDTF">2026-08-26T07:59:23Z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808DC2648C254575BD5820873A69765F_13</vt:lpwstr>
  </property>
  <property fmtid="{D5CDD505-2E9C-101B-9397-08002B2CF9AE}" pid="4" name="KSOReadingLayout">
    <vt:bool>false</vt:bool>
  </property>
  <property fmtid="{D5CDD505-2E9C-101B-9397-08002B2CF9AE}" pid="5" name="CalculationRule">
    <vt:i4>0</vt:i4>
  </property>
</Properties>
</file>