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1" windowHeight="9954"/>
  </bookViews>
  <sheets>
    <sheet name="部门整体支出" sheetId="6" r:id="rId1"/>
    <sheet name="Sheet1" sheetId="7" r:id="rId2"/>
  </sheets>
  <definedNames>
    <definedName name="_xlnm._FilterDatabase" localSheetId="0" hidden="1">部门整体支出!$A$22:$N$50</definedName>
    <definedName name="_xlnm.Print_Area" localSheetId="0">部门整体支出!$A$1:$N$50</definedName>
    <definedName name="_xlnm.Print_Titles" localSheetId="0">部门整体支出!$22:$22</definedName>
  </definedNames>
  <calcPr calcId="144525"/>
</workbook>
</file>

<file path=xl/sharedStrings.xml><?xml version="1.0" encoding="utf-8"?>
<sst xmlns="http://schemas.openxmlformats.org/spreadsheetml/2006/main" count="251" uniqueCount="208">
  <si>
    <t>附件1</t>
  </si>
  <si>
    <t>2025年度松山湖财政支出绩效自评抽查审核意见表</t>
  </si>
  <si>
    <t>年度：2025</t>
  </si>
  <si>
    <t>部门基本情况</t>
  </si>
  <si>
    <t>部门名称</t>
  </si>
  <si>
    <t>东莞松山湖高新技术产业开发区管理委员会商务与投资促进局</t>
  </si>
  <si>
    <t>财供人数（编制总数）合计：24人  行政（参公）编制数小计：24  公益一类编制数小计：0  公益二类编制数小计：0</t>
  </si>
  <si>
    <t>下属单位数：0</t>
  </si>
  <si>
    <t>年度
总目标</t>
  </si>
  <si>
    <t>1.乐购东莞促销专项</t>
  </si>
  <si>
    <t>完成情况</t>
  </si>
  <si>
    <t>完成。
加快“乐购松湖”品牌建设，多措并举提振消费。全年密集开展“乐购东莞·乐享松湖”主题促消费活动17场，拉动限上零售住宿餐饮业营收超9.5亿元；扎实推进消费品以旧换新工作，覆盖企业15家，累计完成补贴核销713.38万元，有效带动园区关联企业销售额5487.45万元。</t>
  </si>
  <si>
    <t>未完成原因</t>
  </si>
  <si>
    <t>2.数字经济产业基地建设</t>
  </si>
  <si>
    <t>未完成。</t>
  </si>
  <si>
    <t xml:space="preserve">
经研究，该项目需进一步考核基地、了解项目运营情况、经费使用情况后再决定拨付，导致2025年未能完成上述项目经费拨付。</t>
  </si>
  <si>
    <t>3.持续优化园区营商环境</t>
  </si>
  <si>
    <t>完成。
一是稳定外贸进出口发展态势。针对数据下降的重点企业做好约谈，稳住外贸存量；同时做好企业服务，及时解决企业诉求困难，解决企业经营后顾之忧。二是深入挖掘外贸外资增长潜力。紧盯潜力企业动态，提升园区进出口数据；全力推动重大外资项目落地；联动东莞海关及园区税务部门开展企业走访，挖掘进出口潜力增长点。三是推动服务外包提质增效。注册登记企业共131家，合同金额7.66亿美元，同比增长34.52%；执行金额4.84亿美元，同比增长24.27%，其中松山湖执行金额占东莞市执行金额比重为28.49%
四是搭建外经活动平台，支持企业开拓境内外市场。推动新华新媒欧亚等4个电商平台上线运营；协助东莞数字贸易港成功申报为东莞第一批优品中心展厅；全年累计举办松山湖智能科技国际采购大会等各类活动超20场，累计组织企业参加广交会、2025全球智能机械与电子产品博览会等重点展会80余家次，达成意向订单超1.4亿元，有效助力企业对接市场“抢订单”。</t>
  </si>
  <si>
    <t>4.松山湖引进台湾创新创业青年人才项目</t>
  </si>
  <si>
    <t>完成。
积极拓宽海峡两岸青年创业基地商贸发展方向，打造东莞两岸创新综合体项目。一是打造实体载体。以两岸创新综合体为核心载体，承接中小微台湾创业门店项目落地，形成集聚发展效应，夯实两岸青年创业实体支撑。二是融合文化体验。将台湾音乐、美食、茶饮及特色地域节日文化融入综合体运营，构建多元互动体验场景，增强项目吸引力和文化感染力。三是开展品牌活动。常态化举办“共同家园”特色主题品牌活动，强化交流互动与情感联结，推动基地成为湾区两岸创新发展的特色名片。</t>
  </si>
  <si>
    <t>5.松山湖知识产权资助项目</t>
  </si>
  <si>
    <t>完成。
项目经多轮审核，已完成对符合《资助办法》境外商标注册项目、专利奖商标奖奖励项目、知识产权强企培养项目、专利代理机构办公场地租金项目、专利保险资助项目和知识产权保护项目申请条件的54家企事业单位共58个项目的资助拨付。</t>
  </si>
  <si>
    <t>6.知识产权运营中心</t>
  </si>
  <si>
    <t>因项目承担单位于2025年4月根据合同权力约定，申请将项目建设延长实施期至2025年10月30日，无法在园区2025年预算支付截止日期前完成验收得出验收结果，一致认为剩余尾款支付于2026年再启动。因此，该项目2025年批复预算75万元暂无法支付。</t>
  </si>
  <si>
    <t>7.食品安全监管工作</t>
  </si>
  <si>
    <t>完成。
2025年，园区食品药品实现全年食品药品安全零事故。一是顺利完成全年包保督导工作，归集到包保系统主体2071家，各级包保干部81人，督导完成率、督导问题整改率均达100%。二是联动开展校园食品安全排查整治专项行动，累计检查学校食堂232家次，排查隐患198个，均已闭环整改，实现校园食品安全“零事故”。三是创新推广轻AI“互联网+明厨亮灶”建设，采用“无服务器轻量级”模式，推动园区250家社会餐饮单位纳入智慧监管。四是完成1个新增工地食堂标准化模块管理试点投放，为破解工地食堂管理难题提供可行经验。五是扎实开展食品药品领域系统治理，开展各类抽检快检共7326批次，处理不合格产品36.33公斤。</t>
  </si>
  <si>
    <t>8.特种设备安全监管工作</t>
  </si>
  <si>
    <t>完成。
一是全年出动执法人员1158人次，开展简易升降设备安全隐患专项整治、安全生产治本攻坚三年行动等专项整治23项，检查企业375家次，排查整改安全隐患144处，下达指令书24份，立案查处违法行为2宗。动员企业拆除不合格简易升降设备4台，完成改造4台。处理投诉举报48宗，有效消除各类安全隐患。二是强化特种设备智慧监管。充分利用“叉车司机之家”小程序、“互联网+电梯”智慧监管平台，重点抓好违章违规作业等问题治理。委托东莞特检院对园区60台老旧电梯进行安全抽检，杜绝设备带病运行。三是强化技术监管。委托第三方公司对200家特种设备使用单位进行安全检查评估，对安全总监、安全员等365人开展抽查考试，使其具备与岗位相适应的能力。四是创新培训模式，积极协调市区培训考证机构前移松山湖，培训指导各类考证人员130名。</t>
  </si>
  <si>
    <t>9.招商引资工作</t>
  </si>
  <si>
    <t>完成。
改革招商机制，系统构建“1+4+1+X”现代化产业体系，成立七大招商专班，打造新的招商引资服务体系。积极拓展招商渠道，高效开展项目对接与挖掘。全年赴北京、上海、广州、深圳、青岛、苏州等多地对接走访意向企业超200家；组织和参与华为开发者大会、日本企业东莞行、传感器产业交流会等各类招商对接活动超200场。强化生产性服务业项目招引。生产性服务业专班全年引进项目102宗，盘活产业空间面积约8万平方米</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</si>
  <si>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</si>
  <si>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</si>
  <si>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</si>
  <si>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</si>
  <si>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</si>
  <si>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</si>
  <si>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</si>
  <si>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</si>
  <si>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</si>
  <si>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</si>
  <si>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</si>
  <si>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</si>
  <si>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</si>
  <si>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</si>
  <si>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</si>
  <si>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</si>
  <si>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</si>
  <si>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</si>
  <si>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</si>
  <si>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</si>
  <si>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</si>
  <si>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</si>
  <si>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</si>
  <si>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rFont val="微软雅黑"/>
        <charset val="134"/>
      </rPr>
      <t xml:space="preserve">参考佐证材料
</t>
    </r>
    <r>
      <rPr>
        <sz val="10"/>
        <rFont val="微软雅黑"/>
        <charset val="134"/>
      </rPr>
      <t>（说明：本栏佐证材料供，部门只要能证明对应指标即可，不用全部提供。）</t>
    </r>
  </si>
  <si>
    <t>审核得分</t>
  </si>
  <si>
    <t>评审说明</t>
  </si>
  <si>
    <t>履职效能</t>
  </si>
  <si>
    <t>整体效能</t>
  </si>
  <si>
    <t>年度重点工作任务完成率</t>
  </si>
  <si>
    <t>2025年共9个重点任务，已完成7个。
未完成2个分别为：1.数字经济产业基地建设，未完成原因为：原计划于2025年12月支付经费1800万元，剩余部分190.56万元于2026年支付。经研究，该项目需进一步考核基地、了解项目运营情况、经费使用情况后再决定拨付，导致2025年未能完成上述项目经费拨付。
2.知识产权运营中心，未完成原因为：因项目承担单位于2025年4月根据合同权力约定，申请将项目建设延长实施期至2025年10月30日，且已获得项目甲方（松山湖管委会）和项目监管方（市市场监管局）同意。根据预算支出进度安排，经我局与市局协调研判，即便项目于2025年10月30日延期结束后立即开展结题验收，也无法在园区2025年预算支付截止日期前确定结题验收通过与否，一致认为剩余尾款支付于2026年再启动。因此，该项目2025年批复预算75万元暂无法支付。</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</si>
  <si>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</si>
  <si>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</si>
  <si>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</si>
  <si>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1.25年工作总结。
2.部门整体支出绩效目标批复表。
3.各指标佐证材料。
</t>
  </si>
  <si>
    <t>9项重点工作中，6项完成，松山湖引进台湾创新创业青年人才项目部分完成，扣0.5分；数字经济产业基地建设未完成，扣1分；知识产权运营中心未完成，扣1分。以上不足共扣2.5分，该项得分7.5分。</t>
  </si>
  <si>
    <t>部门整体绩效目标成本指标完成情况</t>
  </si>
  <si>
    <t>25年实际下达9208万元，实际完成数7031.36万元。按照7031.36/9208*4=3.05</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</si>
  <si>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</si>
  <si>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</si>
  <si>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成本指标仅设置“预算控制数”1项，年初预算11050.82万元，实际支出7031.36万元，未超预算批复金额，指标完成。</t>
  </si>
  <si>
    <t>部门整体绩效目标产出指标完成情况</t>
  </si>
  <si>
    <t>部门整体绩效产出指标共22共，完成其中18个</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</si>
  <si>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</si>
  <si>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</si>
  <si>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产出指标整体完成情况一般。数量指标12项中8项完成、2项未完成、1项部分完成，综合评价扣1.3分；质量指标7项中6项完成，项目完成率54个项目未完成6个，扣1分；时效指标4项中2项完成、2项部分完成，合计扣1分。产出指标合计扣3.3分</t>
  </si>
  <si>
    <t>部门整体绩效目标效益指标完成情况</t>
  </si>
  <si>
    <t>部门整体绩效效益指标共18共，完成其中17个</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</si>
  <si>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</si>
  <si>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</si>
  <si>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经济效益指标2项完成、1项部分完成酌情扣0.2分；社会效益指标1项完成、5项定性表述佐证不充分扣0.5分、1项无佐证扣0.5分；满意度指标关键佐证材料完全缺失扣2分。</t>
  </si>
  <si>
    <t>管理效率</t>
  </si>
  <si>
    <t>预算编制</t>
  </si>
  <si>
    <t>预算编制合规性</t>
  </si>
  <si>
    <t>1预算编制符合部门职能。
2、符合财政原则。
3、差异率-36.44
4、25年共4个需事前评估项目，已全部完成事前绩效评估。</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</si>
  <si>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</si>
  <si>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</si>
  <si>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2.2025年商务与投资促进局决算报表</t>
  </si>
  <si>
    <t xml:space="preserve">预算编制符合部门职责及市委市政府方针政策，预算申报程序规范。2025年度4个新增专项资金项目均已按要求开展事前绩效评估。
预决算差异率=|7031.36-9208|/9208×100%=23.64%。根据评分标准，差异率每增加5%扣0.5分，共扣2分。
</t>
  </si>
  <si>
    <t>绩效目标设置规范性</t>
  </si>
  <si>
    <t>符合规范</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</si>
  <si>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</si>
  <si>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</si>
  <si>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</si>
  <si>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部门整体绩效目标方面： 总体目标与部门职责匹配度较高，但存在数量指标未能完整覆盖年度总体目标、部分指标值设置偏低等问题。扣0.2分。项目绩效目标方面： 各项目绩效目标编制总体较为规范，但存在部分项目指标值与实施内容不一致、总体目标产出及效益覆盖不全、部分指标以“完成率”替代具体产出数量等问题。扣0.3分。</t>
  </si>
  <si>
    <t>预算执行</t>
  </si>
  <si>
    <t>部门预算资金支出率</t>
  </si>
  <si>
    <t>25年实际下达9208万元，实际完成数7031.36万元。按照7031.36/9208*8=6.11</t>
  </si>
  <si>
    <t>反映部门预算资金支出情况。</t>
  </si>
  <si>
    <t>主要依据部门预算资金“实际支出金额/实际下达预算数*分值权重”计算核定得分。</t>
  </si>
  <si>
    <t>部门自评，以财政局复核为准。</t>
  </si>
  <si>
    <t>2025年商务与投资促进局决算报表</t>
  </si>
  <si>
    <t>2025年度部门预算实际下达数为9208万元，实际支出数为7031.36万元，预算执行率76.36%。根据评分标准，得分=执行率×分值权重=76.36%×8=6.11分。</t>
  </si>
  <si>
    <t>财务管理合规性</t>
  </si>
  <si>
    <t>1、未审计发现问题。</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</si>
  <si>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</si>
  <si>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</si>
  <si>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</si>
  <si>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 xml:space="preserve">1.预算管理制度。
</t>
  </si>
  <si>
    <t>单位制定了《商务与投资促进局和食品药品监督站预算管理制度》，明确了预算管理职责、编制程序、执行要求、绩效管理及监督等内容，制度较为健全。执行上级及本级财务管理相关规定，支出范围、程序、用途符合国家财经法规和财务管理制度规定，2025年度未发现截留、挤占、挪用、虚列支出等情况。本项得3分。</t>
  </si>
  <si>
    <t>“三公”经费控制情况</t>
  </si>
  <si>
    <t>实际支出数小于预算安排</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</si>
  <si>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</si>
  <si>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</si>
  <si>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
2.2025年及2024年预算批复数据对比。</t>
  </si>
  <si>
    <t>2025年度“三公”经费预算安排53.5万元，实际支出11.98万元，实际支出未超预算安排。但与2024年相比，2025年预算安排增加7.8万元，主要原因为公务接待费增加8万元，不符合“三公”经费支出预算规模只减不增的要求，依据评分标准，本项不得分。</t>
  </si>
  <si>
    <t>信息公开</t>
  </si>
  <si>
    <t>预决算公开合规性</t>
  </si>
  <si>
    <t>完成</t>
  </si>
  <si>
    <t>反映部门（单位）预算决算公开执行的到位情况。</t>
  </si>
  <si>
    <t>预算、决算公开合规性各占50%,能按要求公开的得满分，未按有关要求公开的不得分。</t>
  </si>
  <si>
    <t>2025年部门预算公开截图。</t>
  </si>
  <si>
    <t>2025年度部门预算和2024年度部门决算均已在规定时限内按要求向社会公开，公开内容完整、格式规范，符合相关要求。部门预算、决算公开总体合规。</t>
  </si>
  <si>
    <t>绩效信息公开情况</t>
  </si>
  <si>
    <t>反映部门（单位）绩效信息公开执行到位情况。</t>
  </si>
  <si>
    <t xml:space="preserve">指绩效目标、绩效报告资料按规定在单位网站公开情况。能按要求公开的得满分，未按有关要求公开的不得分。
</t>
  </si>
  <si>
    <t>2024年部门绩效自评公开截图。</t>
  </si>
  <si>
    <t>已按财政部门要求，将2025年度部门整体绩效目标和项目绩效目标、绩效自评结果按规定进行了公开，公开内容完整、时效合规。</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</si>
  <si>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</si>
  <si>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</si>
  <si>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</si>
  <si>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</si>
  <si>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1.商务与投资促进局预算管理制度</t>
  </si>
  <si>
    <t>制度为综合性预算管理制度，绩效管理仅为其中一章，未单独制定本部门专项资金管理办法，绩效管理的针对性和细化程度有待提升；二是制度中“绩效评价结果作为下年度预算安排的重要依据”等要求，缺乏具体的操作细则和落实机制，结果应用的刚性约束不足。综合考量，本项酌情扣0.5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</si>
  <si>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</si>
  <si>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</si>
  <si>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</si>
  <si>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 xml:space="preserve">1、项目自评截图
2、2024年部门绩效自评公开截图
3.附件：2024年度松山湖财政支出绩效自评结果汇总表
4.2025年部门预算公开截图
</t>
  </si>
  <si>
    <t>未见单位对上一年度部门真题及项目审核意见及后续整改落实情况，绩效评价结果应用链条不够完整。本项扣0.5分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</si>
  <si>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</si>
  <si>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</si>
  <si>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</si>
  <si>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</si>
  <si>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</si>
  <si>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《2025年采购合同清单》，2025年度共涉及合同125项。单位自评判定该项不得分，单位未提供任何采购意向公开截图或相关佐证材料，反采购意向公开的完整性和规范性有待提升，扣2分。</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</si>
  <si>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</si>
  <si>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</si>
  <si>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</si>
  <si>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采购管理规定</t>
  </si>
  <si>
    <t>单位制定了《商务与投资促进局和食品药品监督站政府采购管理规定》，采购内控制度较为健全。</t>
  </si>
  <si>
    <t>采购活动合规性</t>
  </si>
  <si>
    <t>合规</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</si>
  <si>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</si>
  <si>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</si>
  <si>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未出现经财政部门查证认定的投诉事项，也未在财政、巡察、审计等监督检查中被发现存在违法违规问题。</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</si>
  <si>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</si>
  <si>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</si>
  <si>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</si>
  <si>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1、2025年面向中小企业预留项目执行情况公告
2、采购合同</t>
  </si>
  <si>
    <t>单位仅提供了个别项目的合同文本，未提供全部采购项目的中标/成交通知书及合同签订时间比对资料，无法逐项验证合同签订是否在中标通知书发出后十日内完成，佐证材料不够完整。本项酌情扣0.5分。</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</si>
  <si>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</si>
  <si>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</si>
  <si>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</si>
  <si>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1.合同备案界面
2.2025年采购合同清单</t>
  </si>
  <si>
    <t>合同清单中虽列示了各项目的备案情况，但未提供广东省政府采购网合同备案公告截图或链接，也未提供合同管理系统备案记录截图，无法验证政府采购合同是否在签订后2个工作日内在广东省政府采购网完成备案公开酌情扣0.5分。</t>
  </si>
  <si>
    <t>履约验收工作</t>
  </si>
  <si>
    <t>反映采购项目履约验收工作是否规范、完备。</t>
  </si>
  <si>
    <t>发现有采购项目未按《关于规范政府采购项目履约验收工作的通知》（东财【2023】123号）规定开展履约验收的，发现1例扣0.5分，扣完为止。</t>
  </si>
  <si>
    <t>项目完整验收资料。</t>
  </si>
  <si>
    <t>2025年度采购项目中，仅个别项目提供了规范的验收书，大部分项目未提供规范的履约验收报告，履约验收佐证材料覆盖不全。本项酌情扣0.5分，得0.5分。</t>
  </si>
  <si>
    <t>合同支付及时性</t>
  </si>
  <si>
    <t>反映采购项目资金支付及时性情况。</t>
  </si>
  <si>
    <t>部门按照政府采购项目合同条款，及时支付中标成交供应商相关资金的，得1分，否则不得分。</t>
  </si>
  <si>
    <t>1.2025年采购合同清单。
2.2025预算单位支出明细表（商投）</t>
  </si>
  <si>
    <t>各采购项目均按合同约定及时支付款项。</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</si>
  <si>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</si>
  <si>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</si>
  <si>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</si>
  <si>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政府采购促进中小企业发展政策落实情况。</t>
  </si>
  <si>
    <t>已按要求为中小企业预留采购份额，预留率100%。</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</si>
  <si>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</si>
  <si>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</si>
  <si>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</si>
  <si>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</si>
  <si>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</si>
  <si>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1、商投局资产明细表。
2、2025年盘点。
3、固定资产购置、处置。
4.资产月报、资产折旧表。</t>
  </si>
  <si>
    <t>资产清查结果，单位存在盘亏资产63件，涉及电子显示屏、投影仪、数码相机、计算机、办公桌椅等多种资产，原因为机构改革中资产移交登记不规范，资产卡片信息不及时，未见资产标签张贴相关资料，日常管理规范性有待加强酌情扣0.3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</si>
  <si>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</si>
  <si>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</si>
  <si>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</si>
  <si>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</si>
  <si>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单位制定了《商务与投资促进局和食品药品监督站资产管理规定》，资产管理制度内容较为完整。</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</si>
  <si>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</si>
  <si>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</si>
  <si>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</si>
  <si>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1.固定资产购置、处置-新增固定资产采购资料。
2.无出租出借情况。
3.无发现资产管理问题。</t>
  </si>
  <si>
    <t xml:space="preserve"> 资产管理合规，未发现巡视、审计涉及资产管理问题。</t>
  </si>
  <si>
    <t>资产盘点情况</t>
  </si>
  <si>
    <t>反映部门是否每年按要求进行资产盘点。</t>
  </si>
  <si>
    <t>每年进行一次资产盘点，并完成结果处理的，得1分。未进行盘点的，不得分。</t>
  </si>
  <si>
    <t>1.2025年盘点。
2.固定资产购置、处置。</t>
  </si>
  <si>
    <t>单位提供了资产清查报表及盘亏明细表，但清查报表未加盖单位公章，亦未提供正式的资产盘点报告，盘点结果缺乏有效的确认凭证。</t>
  </si>
  <si>
    <t>合计</t>
  </si>
  <si>
    <t>*</t>
  </si>
  <si>
    <r>
      <rPr>
        <sz val="11"/>
        <rFont val="宋体"/>
        <charset val="134"/>
      </rPr>
      <t xml:space="preserve">审核等级： 
 □优 </t>
    </r>
    <r>
      <rPr>
        <sz val="11"/>
        <rFont val="Wingdings"/>
        <charset val="134"/>
      </rPr>
      <t>þ</t>
    </r>
    <r>
      <rPr>
        <sz val="11"/>
        <rFont val="宋体"/>
        <charset val="134"/>
      </rPr>
      <t>良 □中 □差</t>
    </r>
  </si>
  <si>
    <t>绩效自评等级</t>
  </si>
  <si>
    <t>良 （等级划分为四档：90（含）-100分为优、80（含）-90分为良、60（含）-80分为中、60分以下为差）</t>
  </si>
  <si>
    <t>财政部门审核意见</t>
  </si>
  <si>
    <r>
      <rPr>
        <b/>
        <sz val="10"/>
        <rFont val="宋体"/>
        <charset val="134"/>
      </rPr>
      <t>绩效等级：良</t>
    </r>
    <r>
      <rPr>
        <sz val="10"/>
        <rFont val="宋体"/>
        <charset val="134"/>
      </rPr>
      <t xml:space="preserve">
</t>
    </r>
    <r>
      <rPr>
        <b/>
        <sz val="10"/>
        <rFont val="宋体"/>
        <charset val="134"/>
      </rPr>
      <t>1.绩效自评组织工作审核意见：</t>
    </r>
    <r>
      <rPr>
        <sz val="10"/>
        <rFont val="宋体"/>
        <charset val="134"/>
      </rPr>
      <t xml:space="preserve">预算单位提交了部门整体绩效目标申报表、自评指标评分表及自评报告，提供了整体效能、预算管理、采购管理及资产管理等方面的佐证材料，自评资料提交较为及时。但采购管理方面佐证资料不完整，缺少完整的采购合同签订时效性统计资料、合同备案记录截图，以及2025年度已完成项目的履约验收报告等关键佐证材料，对采购管理各环节的全面核查造成一定影响。
</t>
    </r>
    <r>
      <rPr>
        <b/>
        <sz val="10"/>
        <rFont val="宋体"/>
        <charset val="134"/>
      </rPr>
      <t>2.履职效能方面：</t>
    </r>
    <r>
      <rPr>
        <sz val="10"/>
        <rFont val="宋体"/>
        <charset val="134"/>
      </rPr>
      <t xml:space="preserve">完成大部分预期履职目标。2025年度9项重点工作中6项完成、1项部分完成、2项未完成。招商引资、商贸提振、市场监管、知识产权、食品药品及特种设备安全监管等核心职能工作基本完成，园区商务和市场监管领域工作取得一定成效。但存在以下不足：一是“数字经济产业基地建设”和“知识产权运营中心”两项重点工作因项目延期或考核未达标未完成，涉及预算金额较大，对整体履职效能产生一定影响；二是“松山湖引进台湾创新创业青年人才项目”数量指标“发放创业启动资金项目”未达预期目标，自评仍判定为“完成”，自评严谨性不足；三是成本指标仅设置“预算控制数”1项，未能完整体现各重点工作的成本控制要求；四是产出指标中部分指标完成率偏低、自评判定口径不够严谨，自评质量有待提升；五是效益指标多为定性表述，佐证材料以工作总结文字描述为主，满意度指标未提供完整调查报告，指标完成情况难以精确验证。
</t>
    </r>
    <r>
      <rPr>
        <b/>
        <sz val="10"/>
        <rFont val="宋体"/>
        <charset val="134"/>
      </rPr>
      <t>3.管理效率方面：</t>
    </r>
    <r>
      <rPr>
        <sz val="10"/>
        <rFont val="宋体"/>
        <charset val="134"/>
      </rPr>
      <t xml:space="preserve">管理效率部分规范。预算编制符合部门职责及政策要求，4个新增项目已按要求开展事前绩效评估，但预决算差异率较高，反映年初预算编制前瞻性和准确性有待提升。绩效目标设置方面，部门整体数量指标未能完整覆盖年度总体目标，部分指标值设置偏低，项目绩效目标存在与实施内容不一致、指标以“完成率”替代具体产出数量等问题。预算执行率未达满分水平，主要受部分重点项目未完成支付影响；“三公”经费预算安排较上年增加，不符合“只减不增”要求。绩效管理方面，单位虽已制定综合性预算管理制度，但未单独制定专项资金管理办法，结果应用缺乏具体操作细则；未见上一年度审核意见的整改落实情况，绩效评价结果应用链条不够完整。采购管理方面，采购内控制度健全、采购活动基本合规，但采购意向公开未提供佐证材料、合同备案及履约验收资料覆盖不全。资产管理方面，管理制度健全、处置合规，但存在盘亏资产，信息更新不及时，资产盘点工作规范性有待加强。
</t>
    </r>
    <r>
      <rPr>
        <b/>
        <sz val="10"/>
        <rFont val="宋体"/>
        <charset val="134"/>
      </rPr>
      <t>4.加强预算绩效管理的建议：</t>
    </r>
    <r>
      <rPr>
        <sz val="10"/>
        <rFont val="宋体"/>
        <charset val="134"/>
      </rPr>
      <t xml:space="preserve">
（1）优化年度重点工作任务和绩效指标设置，提高指标科学性和可衡量性。数量指标应结合部门职责全面覆盖年度总体目标，效益指标应量化为可量化指标，项目绩效目标应与项目预算内容相匹配。
（2）强化佐证材料归集，建立分项成本统计台账，形成效益指标专项总结材料，开展规范满意度调查并形成完整报告。
（3）强化预算编制准确性，合理预计可执行预算规模，提高年初预算编制的前瞻性和科学性。
（4）强化政府采购全流程管理，严格落实采购意向公开、合同备案、履约验收等要求，完善各环节佐证资料归集。
（5）加强资产日常管理，对盘亏资产及时查明原因并按程序处置，规范资产盘点工作，确保账实相符。</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</si>
</sst>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57">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0.5"/>
      <name val="宋体"/>
      <charset val="134"/>
    </font>
    <font>
      <sz val="11"/>
      <name val="宋体"/>
      <charset val="134"/>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sz val="11"/>
      <color rgb="FFFA7D00"/>
      <name val="宋体"/>
      <charset val="0"/>
      <scheme val="minor"/>
    </font>
    <font>
      <b/>
      <sz val="13"/>
      <color theme="3"/>
      <name val="宋体"/>
      <charset val="134"/>
      <scheme val="minor"/>
    </font>
    <font>
      <b/>
      <sz val="11"/>
      <color indexed="52"/>
      <name val="宋体"/>
      <charset val="134"/>
    </font>
    <font>
      <u/>
      <sz val="11"/>
      <color rgb="FF0000FF"/>
      <name val="宋体"/>
      <charset val="0"/>
      <scheme val="minor"/>
    </font>
    <font>
      <b/>
      <sz val="11"/>
      <color theme="1"/>
      <name val="宋体"/>
      <charset val="0"/>
      <scheme val="minor"/>
    </font>
    <font>
      <sz val="11"/>
      <color indexed="9"/>
      <name val="宋体"/>
      <charset val="134"/>
    </font>
    <font>
      <b/>
      <sz val="11"/>
      <color rgb="FFFA7D00"/>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8"/>
      <color theme="3"/>
      <name val="宋体"/>
      <charset val="134"/>
      <scheme val="minor"/>
    </font>
    <font>
      <sz val="11"/>
      <color indexed="8"/>
      <name val="Tahoma"/>
      <charset val="134"/>
    </font>
    <font>
      <sz val="11"/>
      <color rgb="FF006100"/>
      <name val="宋体"/>
      <charset val="0"/>
      <scheme val="minor"/>
    </font>
    <font>
      <sz val="11"/>
      <color indexed="60"/>
      <name val="宋体"/>
      <charset val="134"/>
    </font>
    <font>
      <b/>
      <sz val="11"/>
      <color indexed="63"/>
      <name val="宋体"/>
      <charset val="134"/>
    </font>
    <font>
      <b/>
      <sz val="11"/>
      <color indexed="8"/>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
      <sz val="11"/>
      <name val="Wingdings"/>
      <charset val="134"/>
    </font>
  </fonts>
  <fills count="55">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indexed="31"/>
        <bgColor indexed="64"/>
      </patternFill>
    </fill>
    <fill>
      <patternFill patternType="solid">
        <fgColor theme="7" tint="0.599993896298105"/>
        <bgColor indexed="64"/>
      </patternFill>
    </fill>
    <fill>
      <patternFill patternType="solid">
        <fgColor indexed="22"/>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indexed="44"/>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5" tint="0.399975585192419"/>
        <bgColor indexed="64"/>
      </patternFill>
    </fill>
    <fill>
      <patternFill patternType="solid">
        <fgColor theme="4"/>
        <bgColor indexed="64"/>
      </patternFill>
    </fill>
    <fill>
      <patternFill patternType="solid">
        <fgColor indexed="10"/>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indexed="46"/>
        <bgColor indexed="64"/>
      </patternFill>
    </fill>
    <fill>
      <patternFill patternType="solid">
        <fgColor indexed="2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indexed="51"/>
        <bgColor indexed="64"/>
      </patternFill>
    </fill>
    <fill>
      <patternFill patternType="solid">
        <fgColor indexed="43"/>
        <bgColor indexed="64"/>
      </patternFill>
    </fill>
    <fill>
      <patternFill patternType="solid">
        <fgColor indexed="2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indexed="4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indexed="42"/>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bottom style="double">
        <color rgb="FFFF8001"/>
      </bottom>
      <diagonal/>
    </border>
    <border>
      <left/>
      <right/>
      <top/>
      <bottom style="medium">
        <color theme="4"/>
      </bottom>
      <diagonal/>
    </border>
    <border>
      <left style="thin">
        <color indexed="23"/>
      </left>
      <right style="thin">
        <color indexed="23"/>
      </right>
      <top style="thin">
        <color indexed="23"/>
      </top>
      <bottom style="thin">
        <color indexed="23"/>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2" fontId="0" fillId="0" borderId="0" applyFont="0" applyFill="0" applyBorder="0" applyAlignment="0" applyProtection="0">
      <alignment vertical="center"/>
    </xf>
    <xf numFmtId="0" fontId="21" fillId="6" borderId="0" applyNumberFormat="0" applyBorder="0" applyAlignment="0" applyProtection="0">
      <alignment vertical="center"/>
    </xf>
    <xf numFmtId="0" fontId="23" fillId="9" borderId="16" applyNumberFormat="0" applyAlignment="0" applyProtection="0"/>
    <xf numFmtId="0" fontId="22" fillId="7" borderId="0" applyNumberFormat="0" applyBorder="0" applyAlignment="0" applyProtection="0">
      <alignment vertical="center"/>
    </xf>
    <xf numFmtId="0" fontId="19"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1" borderId="0" applyNumberFormat="0" applyBorder="0" applyAlignment="0" applyProtection="0">
      <alignment vertical="center"/>
    </xf>
    <xf numFmtId="0" fontId="26" fillId="9" borderId="19" applyNumberFormat="0" applyAlignment="0" applyProtection="0">
      <alignment vertical="center"/>
    </xf>
    <xf numFmtId="0" fontId="18" fillId="2" borderId="0" applyNumberFormat="0" applyBorder="0" applyAlignment="0" applyProtection="0">
      <alignment vertical="center"/>
    </xf>
    <xf numFmtId="43" fontId="0" fillId="0" borderId="0" applyFont="0" applyFill="0" applyBorder="0" applyAlignment="0" applyProtection="0">
      <alignment vertical="center"/>
    </xf>
    <xf numFmtId="0" fontId="20" fillId="13"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4" borderId="23" applyNumberFormat="0" applyFont="0" applyAlignment="0" applyProtection="0">
      <alignment vertical="center"/>
    </xf>
    <xf numFmtId="0" fontId="39" fillId="0" borderId="0"/>
    <xf numFmtId="0" fontId="20" fillId="18" borderId="0" applyNumberFormat="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18" applyNumberFormat="0" applyFill="0" applyAlignment="0" applyProtection="0">
      <alignment vertical="center"/>
    </xf>
    <xf numFmtId="0" fontId="25" fillId="0" borderId="18" applyNumberFormat="0" applyFill="0" applyAlignment="0" applyProtection="0">
      <alignment vertical="center"/>
    </xf>
    <xf numFmtId="0" fontId="20" fillId="27" borderId="0" applyNumberFormat="0" applyBorder="0" applyAlignment="0" applyProtection="0">
      <alignment vertical="center"/>
    </xf>
    <xf numFmtId="0" fontId="17" fillId="0" borderId="14" applyNumberFormat="0" applyFill="0" applyAlignment="0" applyProtection="0">
      <alignment vertical="center"/>
    </xf>
    <xf numFmtId="0" fontId="20" fillId="28" borderId="0" applyNumberFormat="0" applyBorder="0" applyAlignment="0" applyProtection="0">
      <alignment vertical="center"/>
    </xf>
    <xf numFmtId="0" fontId="35" fillId="21" borderId="21" applyNumberFormat="0" applyAlignment="0" applyProtection="0">
      <alignment vertical="center"/>
    </xf>
    <xf numFmtId="0" fontId="30" fillId="21" borderId="15" applyNumberFormat="0" applyAlignment="0" applyProtection="0">
      <alignment vertical="center"/>
    </xf>
    <xf numFmtId="0" fontId="37" fillId="23" borderId="22" applyNumberFormat="0" applyAlignment="0" applyProtection="0">
      <alignment vertical="center"/>
    </xf>
    <xf numFmtId="0" fontId="22" fillId="25" borderId="0" applyNumberFormat="0" applyBorder="0" applyAlignment="0" applyProtection="0">
      <alignment vertical="center"/>
    </xf>
    <xf numFmtId="0" fontId="21" fillId="30" borderId="0" applyNumberFormat="0" applyBorder="0" applyAlignment="0" applyProtection="0">
      <alignment vertical="center"/>
    </xf>
    <xf numFmtId="0" fontId="20" fillId="29" borderId="0" applyNumberFormat="0" applyBorder="0" applyAlignment="0" applyProtection="0">
      <alignment vertical="center"/>
    </xf>
    <xf numFmtId="0" fontId="24" fillId="0" borderId="17" applyNumberFormat="0" applyFill="0" applyAlignment="0" applyProtection="0">
      <alignment vertical="center"/>
    </xf>
    <xf numFmtId="0" fontId="22" fillId="14" borderId="0" applyNumberFormat="0" applyBorder="0" applyAlignment="0" applyProtection="0">
      <alignment vertical="center"/>
    </xf>
    <xf numFmtId="0" fontId="28" fillId="0" borderId="20" applyNumberFormat="0" applyFill="0" applyAlignment="0" applyProtection="0">
      <alignment vertical="center"/>
    </xf>
    <xf numFmtId="0" fontId="40" fillId="31" borderId="0" applyNumberFormat="0" applyBorder="0" applyAlignment="0" applyProtection="0">
      <alignment vertical="center"/>
    </xf>
    <xf numFmtId="0" fontId="22" fillId="34" borderId="0" applyNumberFormat="0" applyBorder="0" applyAlignment="0" applyProtection="0">
      <alignment vertical="center"/>
    </xf>
    <xf numFmtId="0" fontId="33" fillId="22" borderId="0" applyNumberFormat="0" applyBorder="0" applyAlignment="0" applyProtection="0">
      <alignment vertical="center"/>
    </xf>
    <xf numFmtId="0" fontId="21" fillId="36" borderId="0" applyNumberFormat="0" applyBorder="0" applyAlignment="0" applyProtection="0">
      <alignment vertical="center"/>
    </xf>
    <xf numFmtId="0" fontId="3" fillId="0" borderId="0"/>
    <xf numFmtId="0" fontId="20" fillId="19" borderId="0" applyNumberFormat="0" applyBorder="0" applyAlignment="0" applyProtection="0">
      <alignment vertical="center"/>
    </xf>
    <xf numFmtId="0" fontId="22" fillId="14" borderId="0" applyNumberFormat="0" applyBorder="0" applyAlignment="0" applyProtection="0">
      <alignment vertical="center"/>
    </xf>
    <xf numFmtId="0" fontId="21" fillId="39" borderId="0" applyNumberFormat="0" applyBorder="0" applyAlignment="0" applyProtection="0">
      <alignment vertical="center"/>
    </xf>
    <xf numFmtId="0" fontId="21" fillId="12" borderId="0" applyNumberFormat="0" applyBorder="0" applyAlignment="0" applyProtection="0">
      <alignment vertical="center"/>
    </xf>
    <xf numFmtId="0" fontId="21" fillId="35" borderId="0" applyNumberFormat="0" applyBorder="0" applyAlignment="0" applyProtection="0">
      <alignment vertical="center"/>
    </xf>
    <xf numFmtId="0" fontId="42" fillId="9" borderId="16" applyNumberFormat="0" applyAlignment="0" applyProtection="0">
      <alignment vertical="center"/>
    </xf>
    <xf numFmtId="0" fontId="21" fillId="38" borderId="0" applyNumberFormat="0" applyBorder="0" applyAlignment="0" applyProtection="0">
      <alignment vertical="center"/>
    </xf>
    <xf numFmtId="0" fontId="20" fillId="37" borderId="0" applyNumberFormat="0" applyBorder="0" applyAlignment="0" applyProtection="0">
      <alignment vertical="center"/>
    </xf>
    <xf numFmtId="0" fontId="20" fillId="17" borderId="0" applyNumberFormat="0" applyBorder="0" applyAlignment="0" applyProtection="0">
      <alignment vertical="center"/>
    </xf>
    <xf numFmtId="0" fontId="21" fillId="41" borderId="0" applyNumberFormat="0" applyBorder="0" applyAlignment="0" applyProtection="0">
      <alignment vertical="center"/>
    </xf>
    <xf numFmtId="0" fontId="21" fillId="8" borderId="0" applyNumberFormat="0" applyBorder="0" applyAlignment="0" applyProtection="0">
      <alignment vertical="center"/>
    </xf>
    <xf numFmtId="0" fontId="20" fillId="16" borderId="0" applyNumberFormat="0" applyBorder="0" applyAlignment="0" applyProtection="0">
      <alignment vertical="center"/>
    </xf>
    <xf numFmtId="0" fontId="21" fillId="5" borderId="0" applyNumberFormat="0" applyBorder="0" applyAlignment="0" applyProtection="0">
      <alignment vertical="center"/>
    </xf>
    <xf numFmtId="0" fontId="20" fillId="15" borderId="0" applyNumberFormat="0" applyBorder="0" applyAlignment="0" applyProtection="0">
      <alignment vertical="center"/>
    </xf>
    <xf numFmtId="0" fontId="20" fillId="4" borderId="0" applyNumberFormat="0" applyBorder="0" applyAlignment="0" applyProtection="0">
      <alignment vertical="center"/>
    </xf>
    <xf numFmtId="0" fontId="21" fillId="42" borderId="0" applyNumberFormat="0" applyBorder="0" applyAlignment="0" applyProtection="0">
      <alignment vertical="center"/>
    </xf>
    <xf numFmtId="0" fontId="41" fillId="33" borderId="0" applyNumberFormat="0" applyBorder="0" applyAlignment="0" applyProtection="0">
      <alignment vertical="center"/>
    </xf>
    <xf numFmtId="0" fontId="22" fillId="32" borderId="0" applyNumberFormat="0" applyBorder="0" applyAlignment="0" applyProtection="0">
      <alignment vertical="center"/>
    </xf>
    <xf numFmtId="0" fontId="20" fillId="10" borderId="0" applyNumberFormat="0" applyBorder="0" applyAlignment="0" applyProtection="0">
      <alignment vertical="center"/>
    </xf>
    <xf numFmtId="0" fontId="22" fillId="40" borderId="0" applyNumberFormat="0" applyBorder="0" applyAlignment="0" applyProtection="0">
      <alignment vertical="center"/>
    </xf>
    <xf numFmtId="0" fontId="22" fillId="43" borderId="0" applyNumberFormat="0" applyBorder="0" applyAlignment="0" applyProtection="0">
      <alignment vertical="center"/>
    </xf>
    <xf numFmtId="0" fontId="22" fillId="25" borderId="0" applyNumberFormat="0" applyBorder="0" applyAlignment="0" applyProtection="0">
      <alignment vertical="center"/>
    </xf>
    <xf numFmtId="0" fontId="0" fillId="0" borderId="0">
      <alignment vertical="center"/>
    </xf>
    <xf numFmtId="0" fontId="22" fillId="26" borderId="0" applyNumberFormat="0" applyBorder="0" applyAlignment="0" applyProtection="0">
      <alignment vertical="center"/>
    </xf>
    <xf numFmtId="0" fontId="22" fillId="44" borderId="0" applyNumberFormat="0" applyBorder="0" applyAlignment="0" applyProtection="0">
      <alignment vertical="center"/>
    </xf>
    <xf numFmtId="0" fontId="22" fillId="45" borderId="0" applyNumberFormat="0" applyBorder="0" applyAlignment="0" applyProtection="0">
      <alignment vertical="center"/>
    </xf>
    <xf numFmtId="0" fontId="29" fillId="46" borderId="0" applyNumberFormat="0" applyBorder="0" applyAlignment="0" applyProtection="0">
      <alignment vertical="center"/>
    </xf>
    <xf numFmtId="0" fontId="29" fillId="34" borderId="0" applyNumberFormat="0" applyBorder="0" applyAlignment="0" applyProtection="0">
      <alignment vertical="center"/>
    </xf>
    <xf numFmtId="0" fontId="3" fillId="0" borderId="0">
      <alignment vertical="center"/>
    </xf>
    <xf numFmtId="0" fontId="29" fillId="45" borderId="0" applyNumberFormat="0" applyBorder="0" applyAlignment="0" applyProtection="0">
      <alignment vertical="center"/>
    </xf>
    <xf numFmtId="0" fontId="29" fillId="47" borderId="0" applyNumberFormat="0" applyBorder="0" applyAlignment="0" applyProtection="0">
      <alignment vertical="center"/>
    </xf>
    <xf numFmtId="0" fontId="29" fillId="48" borderId="0" applyNumberFormat="0" applyBorder="0" applyAlignment="0" applyProtection="0">
      <alignment vertical="center"/>
    </xf>
    <xf numFmtId="0" fontId="29" fillId="49" borderId="0" applyNumberFormat="0" applyBorder="0" applyAlignment="0" applyProtection="0">
      <alignment vertical="center"/>
    </xf>
    <xf numFmtId="0" fontId="44" fillId="0" borderId="25" applyNumberFormat="0" applyFill="0" applyAlignment="0" applyProtection="0">
      <alignment vertical="center"/>
    </xf>
    <xf numFmtId="0" fontId="45" fillId="0" borderId="26" applyNumberFormat="0" applyFill="0" applyAlignment="0" applyProtection="0">
      <alignment vertical="center"/>
    </xf>
    <xf numFmtId="0" fontId="46" fillId="0" borderId="27" applyNumberFormat="0" applyFill="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22" fillId="0" borderId="0">
      <alignment vertical="center"/>
    </xf>
    <xf numFmtId="0" fontId="3" fillId="0" borderId="0"/>
    <xf numFmtId="0" fontId="22" fillId="0" borderId="0">
      <alignment vertical="center"/>
    </xf>
    <xf numFmtId="0" fontId="3" fillId="0" borderId="0"/>
    <xf numFmtId="0" fontId="3" fillId="0" borderId="0"/>
    <xf numFmtId="0" fontId="3" fillId="0" borderId="0"/>
    <xf numFmtId="0" fontId="3" fillId="0" borderId="0"/>
    <xf numFmtId="0" fontId="3" fillId="0" borderId="0"/>
    <xf numFmtId="0" fontId="3" fillId="50" borderId="28" applyNumberFormat="0" applyFont="0" applyAlignment="0" applyProtection="0">
      <alignment vertical="center"/>
    </xf>
    <xf numFmtId="0" fontId="3" fillId="0" borderId="0"/>
    <xf numFmtId="0" fontId="49" fillId="43" borderId="0" applyNumberFormat="0" applyBorder="0" applyAlignment="0" applyProtection="0">
      <alignment vertical="center"/>
    </xf>
    <xf numFmtId="0" fontId="43" fillId="0" borderId="24" applyNumberFormat="0" applyFill="0" applyAlignment="0" applyProtection="0">
      <alignment vertical="center"/>
    </xf>
    <xf numFmtId="0" fontId="50" fillId="51" borderId="29"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0" applyNumberFormat="0" applyFill="0" applyAlignment="0" applyProtection="0">
      <alignment vertical="center"/>
    </xf>
    <xf numFmtId="0" fontId="29" fillId="52" borderId="0" applyNumberFormat="0" applyBorder="0" applyAlignment="0" applyProtection="0">
      <alignment vertical="center"/>
    </xf>
    <xf numFmtId="0" fontId="29" fillId="20" borderId="0" applyNumberFormat="0" applyBorder="0" applyAlignment="0" applyProtection="0">
      <alignment vertical="center"/>
    </xf>
    <xf numFmtId="0" fontId="29" fillId="53" borderId="0" applyNumberFormat="0" applyBorder="0" applyAlignment="0" applyProtection="0">
      <alignment vertical="center"/>
    </xf>
    <xf numFmtId="0" fontId="29" fillId="47" borderId="0" applyNumberFormat="0" applyBorder="0" applyAlignment="0" applyProtection="0">
      <alignment vertical="center"/>
    </xf>
    <xf numFmtId="0" fontId="29" fillId="48" borderId="0" applyNumberFormat="0" applyBorder="0" applyAlignment="0" applyProtection="0">
      <alignment vertical="center"/>
    </xf>
    <xf numFmtId="0" fontId="29" fillId="54" borderId="0" applyNumberFormat="0" applyBorder="0" applyAlignment="0" applyProtection="0">
      <alignment vertical="center"/>
    </xf>
    <xf numFmtId="0" fontId="54" fillId="44" borderId="19" applyNumberFormat="0" applyAlignment="0" applyProtection="0">
      <alignment vertical="center"/>
    </xf>
  </cellStyleXfs>
  <cellXfs count="68">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Border="1" applyAlignment="1">
      <alignment horizontal="center" vertical="center" wrapText="1"/>
    </xf>
    <xf numFmtId="0" fontId="5" fillId="0" borderId="0" xfId="0" applyFont="1" applyFill="1" applyAlignment="1">
      <alignment horizontal="left"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 xfId="0" applyFont="1" applyFill="1" applyBorder="1" applyAlignment="1">
      <alignment vertical="center" wrapText="1"/>
    </xf>
    <xf numFmtId="0" fontId="10" fillId="0" borderId="1" xfId="0" applyFont="1" applyFill="1" applyBorder="1" applyAlignment="1">
      <alignment vertical="center" wrapText="1"/>
    </xf>
    <xf numFmtId="4" fontId="1" fillId="0" borderId="1" xfId="0" applyNumberFormat="1" applyFont="1" applyFill="1" applyBorder="1"/>
    <xf numFmtId="4" fontId="1" fillId="0" borderId="1" xfId="0" applyNumberFormat="1" applyFont="1" applyFill="1" applyBorder="1" applyAlignment="1">
      <alignment horizontal="center"/>
    </xf>
    <xf numFmtId="0" fontId="1" fillId="0" borderId="1" xfId="0" applyFont="1" applyFill="1" applyBorder="1" applyAlignment="1">
      <alignment horizontal="center"/>
    </xf>
    <xf numFmtId="0" fontId="1" fillId="0" borderId="1" xfId="0" applyFont="1" applyFill="1" applyBorder="1" applyAlignment="1">
      <alignment horizontal="right"/>
    </xf>
    <xf numFmtId="4" fontId="1" fillId="0" borderId="1" xfId="0" applyNumberFormat="1" applyFont="1" applyFill="1" applyBorder="1" applyAlignment="1">
      <alignment horizontal="right"/>
    </xf>
    <xf numFmtId="0" fontId="5" fillId="0" borderId="1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8" xfId="0" applyFont="1" applyFill="1" applyBorder="1" applyAlignment="1">
      <alignment vertical="center" wrapText="1"/>
    </xf>
    <xf numFmtId="0" fontId="5" fillId="0" borderId="13" xfId="0" applyFont="1" applyFill="1" applyBorder="1" applyAlignment="1">
      <alignment vertical="center" wrapText="1"/>
    </xf>
    <xf numFmtId="0" fontId="5" fillId="0" borderId="2"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3" fillId="0" borderId="2" xfId="0" applyFont="1" applyFill="1" applyBorder="1" applyAlignment="1">
      <alignment horizontal="center" vertical="center" wrapText="1"/>
    </xf>
    <xf numFmtId="0" fontId="14" fillId="0" borderId="3" xfId="0" applyFont="1" applyFill="1" applyBorder="1" applyAlignment="1">
      <alignment vertical="center" wrapText="1"/>
    </xf>
    <xf numFmtId="0" fontId="14" fillId="0" borderId="4" xfId="0" applyFont="1" applyFill="1" applyBorder="1" applyAlignment="1">
      <alignment vertical="center" wrapText="1"/>
    </xf>
    <xf numFmtId="0" fontId="14" fillId="0" borderId="3"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5"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vertical="center" wrapText="1"/>
      <protection locked="0"/>
    </xf>
    <xf numFmtId="0" fontId="5" fillId="0" borderId="4" xfId="0" applyFont="1" applyFill="1" applyBorder="1" applyAlignment="1" applyProtection="1">
      <alignment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protection locked="0"/>
    </xf>
    <xf numFmtId="0" fontId="5" fillId="0" borderId="3"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1" fillId="0" borderId="1" xfId="0" applyFont="1" applyFill="1" applyBorder="1"/>
    <xf numFmtId="0" fontId="5" fillId="0" borderId="1" xfId="0" applyFont="1" applyFill="1" applyBorder="1" applyAlignment="1">
      <alignment horizontal="right" wrapText="1"/>
    </xf>
    <xf numFmtId="0" fontId="15" fillId="0" borderId="1" xfId="0" applyFont="1" applyFill="1" applyBorder="1" applyAlignment="1">
      <alignment horizontal="left" vertical="center" wrapText="1"/>
    </xf>
    <xf numFmtId="0" fontId="15" fillId="0" borderId="0" xfId="0" applyFont="1" applyFill="1" applyAlignment="1">
      <alignment vertical="top" wrapText="1"/>
    </xf>
    <xf numFmtId="0" fontId="15" fillId="0" borderId="1" xfId="0" applyFont="1" applyFill="1" applyBorder="1" applyAlignment="1">
      <alignment vertical="top" wrapText="1"/>
    </xf>
    <xf numFmtId="9" fontId="5" fillId="0" borderId="1" xfId="14" applyNumberFormat="1" applyFont="1" applyFill="1" applyBorder="1" applyAlignment="1">
      <alignment horizontal="left" vertical="center" wrapText="1"/>
    </xf>
    <xf numFmtId="0" fontId="15" fillId="0" borderId="0" xfId="0" applyFont="1" applyFill="1" applyAlignment="1">
      <alignment horizontal="justify" vertical="center" indent="2"/>
    </xf>
    <xf numFmtId="0" fontId="16" fillId="0" borderId="1"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cellXfs>
  <cellStyles count="110">
    <cellStyle name="常规" xfId="0" builtinId="0"/>
    <cellStyle name="货币[0]" xfId="1" builtinId="7"/>
    <cellStyle name="20% - 强调文字颜色 3" xfId="2" builtinId="38"/>
    <cellStyle name="输出 3" xfId="3"/>
    <cellStyle name="20% - 强调文字颜色 1 2" xfId="4"/>
    <cellStyle name="输入" xfId="5" builtinId="20"/>
    <cellStyle name="货币" xfId="6" builtinId="4"/>
    <cellStyle name="千位分隔[0]" xfId="7" builtinId="6"/>
    <cellStyle name="40% - 强调文字颜色 3" xfId="8" builtinId="39"/>
    <cellStyle name="计算 2" xfId="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40% - 强调文字颜色 1 2" xfId="35"/>
    <cellStyle name="汇总" xfId="36" builtinId="25"/>
    <cellStyle name="好" xfId="37" builtinId="26"/>
    <cellStyle name="40% - 强调文字颜色 2 2" xfId="38"/>
    <cellStyle name="适中" xfId="39" builtinId="28"/>
    <cellStyle name="20% - 强调文字颜色 5" xfId="40" builtinId="46"/>
    <cellStyle name="常规 8 2" xfId="41"/>
    <cellStyle name="强调文字颜色 1" xfId="42" builtinId="29"/>
    <cellStyle name="40% - 强调文字颜色 5 2" xfId="43"/>
    <cellStyle name="20% - 强调文字颜色 1" xfId="44" builtinId="30"/>
    <cellStyle name="40% - 强调文字颜色 1" xfId="45" builtinId="31"/>
    <cellStyle name="20% - 强调文字颜色 2" xfId="46" builtinId="34"/>
    <cellStyle name="输出 2" xfId="47"/>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适中 2" xfId="58"/>
    <cellStyle name="40% - 强调文字颜色 6 2" xfId="59"/>
    <cellStyle name="60% - 强调文字颜色 6" xfId="60" builtinId="52"/>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view="pageBreakPreview" zoomScale="90" zoomScaleNormal="100" workbookViewId="0">
      <selection activeCell="K19" sqref="K19:N19"/>
    </sheetView>
  </sheetViews>
  <sheetFormatPr defaultColWidth="8.76106194690266" defaultRowHeight="11.85"/>
  <cols>
    <col min="1" max="1" width="8.87610619469027" style="5" customWidth="1"/>
    <col min="2" max="2" width="8.76106194690266" style="5" customWidth="1"/>
    <col min="3" max="3" width="16.1061946902655" style="5" customWidth="1"/>
    <col min="4" max="4" width="5.23893805309735" style="5" customWidth="1"/>
    <col min="5" max="5" width="8.87610619469027" style="5" customWidth="1"/>
    <col min="6" max="6" width="4.50442477876106" style="5" customWidth="1"/>
    <col min="7" max="7" width="6.07079646017699" style="5" customWidth="1"/>
    <col min="8" max="8" width="22.8053097345133" style="5" customWidth="1"/>
    <col min="9" max="9" width="17" style="6" customWidth="1"/>
    <col min="10" max="10" width="63.5663716814159" style="6" customWidth="1"/>
    <col min="11" max="11" width="9.29203539823009" style="5" customWidth="1"/>
    <col min="12" max="12" width="15.4336283185841" style="5" customWidth="1"/>
    <col min="13" max="13" width="5.43362831858407" style="5" customWidth="1"/>
    <col min="14" max="14" width="28.2389380530973" style="5" customWidth="1"/>
    <col min="15" max="16384" width="8.76106194690266" style="7"/>
  </cols>
  <sheetData>
    <row r="1" ht="29.1" customHeight="1" spans="1:3">
      <c r="A1" s="8" t="s">
        <v>0</v>
      </c>
      <c r="B1" s="8"/>
      <c r="C1" s="8"/>
    </row>
    <row r="2" ht="30.65" spans="1:14">
      <c r="A2" s="9" t="s">
        <v>1</v>
      </c>
      <c r="B2" s="9"/>
      <c r="C2" s="9"/>
      <c r="D2" s="9"/>
      <c r="E2" s="9"/>
      <c r="F2" s="9"/>
      <c r="G2" s="9"/>
      <c r="H2" s="9"/>
      <c r="I2" s="9"/>
      <c r="J2" s="9"/>
      <c r="K2" s="9"/>
      <c r="L2" s="9"/>
      <c r="M2" s="9"/>
      <c r="N2" s="9"/>
    </row>
    <row r="3" s="1" customFormat="1" ht="20.1" customHeight="1" spans="1:14">
      <c r="A3" s="10" t="s">
        <v>2</v>
      </c>
      <c r="B3" s="10"/>
      <c r="C3" s="11"/>
      <c r="D3" s="11"/>
      <c r="E3" s="11"/>
      <c r="F3" s="11"/>
      <c r="G3" s="11"/>
      <c r="H3" s="11"/>
      <c r="I3" s="11"/>
      <c r="J3" s="11"/>
      <c r="K3" s="11"/>
      <c r="L3" s="11"/>
      <c r="M3" s="11"/>
      <c r="N3" s="11"/>
    </row>
    <row r="4" s="1" customFormat="1" ht="18" customHeight="1" spans="1:14">
      <c r="A4" s="12" t="s">
        <v>3</v>
      </c>
      <c r="B4" s="12"/>
      <c r="C4" s="12"/>
      <c r="D4" s="12"/>
      <c r="E4" s="12"/>
      <c r="F4" s="12"/>
      <c r="G4" s="12"/>
      <c r="H4" s="12"/>
      <c r="I4" s="12"/>
      <c r="J4" s="12"/>
      <c r="K4" s="12"/>
      <c r="L4" s="12"/>
      <c r="M4" s="12"/>
      <c r="N4" s="12"/>
    </row>
    <row r="5" s="1" customFormat="1" ht="40" customHeight="1" spans="1:14">
      <c r="A5" s="13" t="s">
        <v>4</v>
      </c>
      <c r="B5" s="14" t="s">
        <v>5</v>
      </c>
      <c r="C5" s="14"/>
      <c r="D5" s="14"/>
      <c r="E5" s="14"/>
      <c r="F5" s="14" t="s">
        <v>6</v>
      </c>
      <c r="G5" s="14"/>
      <c r="H5" s="14"/>
      <c r="I5" s="14"/>
      <c r="J5" s="14"/>
      <c r="K5" s="14" t="s">
        <v>7</v>
      </c>
      <c r="L5" s="14"/>
      <c r="M5" s="14"/>
      <c r="N5" s="14"/>
    </row>
    <row r="6" s="1" customFormat="1" ht="60" customHeight="1" spans="1:14">
      <c r="A6" s="13" t="s">
        <v>8</v>
      </c>
      <c r="B6" s="14" t="s">
        <v>9</v>
      </c>
      <c r="C6" s="14"/>
      <c r="D6" s="14"/>
      <c r="E6" s="14"/>
      <c r="F6" s="14"/>
      <c r="G6" s="14"/>
      <c r="H6" s="13" t="s">
        <v>10</v>
      </c>
      <c r="I6" s="26" t="s">
        <v>11</v>
      </c>
      <c r="J6" s="26"/>
      <c r="K6" s="13" t="s">
        <v>12</v>
      </c>
      <c r="L6" s="14"/>
      <c r="M6" s="14"/>
      <c r="N6" s="14"/>
    </row>
    <row r="7" s="1" customFormat="1" ht="93" customHeight="1" spans="1:14">
      <c r="A7" s="13"/>
      <c r="B7" s="14" t="s">
        <v>13</v>
      </c>
      <c r="C7" s="14"/>
      <c r="D7" s="14"/>
      <c r="E7" s="14"/>
      <c r="F7" s="14"/>
      <c r="G7" s="14"/>
      <c r="H7" s="13"/>
      <c r="I7" s="48" t="s">
        <v>14</v>
      </c>
      <c r="J7" s="48"/>
      <c r="K7" s="13"/>
      <c r="L7" s="49" t="s">
        <v>15</v>
      </c>
      <c r="M7" s="49"/>
      <c r="N7" s="49"/>
    </row>
    <row r="8" s="1" customFormat="1" ht="147" customHeight="1" spans="1:14">
      <c r="A8" s="13"/>
      <c r="B8" s="15" t="s">
        <v>16</v>
      </c>
      <c r="C8" s="16"/>
      <c r="D8" s="16"/>
      <c r="E8" s="16"/>
      <c r="F8" s="16"/>
      <c r="G8" s="17"/>
      <c r="H8" s="13"/>
      <c r="I8" s="50" t="s">
        <v>17</v>
      </c>
      <c r="J8" s="51"/>
      <c r="K8" s="13"/>
      <c r="L8" s="52"/>
      <c r="M8" s="53"/>
      <c r="N8" s="54"/>
    </row>
    <row r="9" s="1" customFormat="1" ht="81" customHeight="1" spans="1:14">
      <c r="A9" s="13"/>
      <c r="B9" s="15" t="s">
        <v>18</v>
      </c>
      <c r="C9" s="16"/>
      <c r="D9" s="16"/>
      <c r="E9" s="16"/>
      <c r="F9" s="16"/>
      <c r="G9" s="17"/>
      <c r="H9" s="13"/>
      <c r="I9" s="50" t="s">
        <v>19</v>
      </c>
      <c r="J9" s="51"/>
      <c r="K9" s="13"/>
      <c r="L9" s="52"/>
      <c r="M9" s="53"/>
      <c r="N9" s="54"/>
    </row>
    <row r="10" s="1" customFormat="1" ht="68" customHeight="1" spans="1:14">
      <c r="A10" s="13"/>
      <c r="B10" s="15" t="s">
        <v>20</v>
      </c>
      <c r="C10" s="16"/>
      <c r="D10" s="16"/>
      <c r="E10" s="16"/>
      <c r="F10" s="16"/>
      <c r="G10" s="17"/>
      <c r="H10" s="13"/>
      <c r="I10" s="50" t="s">
        <v>21</v>
      </c>
      <c r="J10" s="51"/>
      <c r="K10" s="13"/>
      <c r="L10" s="52"/>
      <c r="M10" s="53"/>
      <c r="N10" s="54"/>
    </row>
    <row r="11" s="1" customFormat="1" ht="139" customHeight="1" spans="1:14">
      <c r="A11" s="13"/>
      <c r="B11" s="15" t="s">
        <v>22</v>
      </c>
      <c r="C11" s="16"/>
      <c r="D11" s="16"/>
      <c r="E11" s="16"/>
      <c r="F11" s="16"/>
      <c r="G11" s="17"/>
      <c r="H11" s="13"/>
      <c r="I11" s="50" t="s">
        <v>14</v>
      </c>
      <c r="J11" s="51"/>
      <c r="K11" s="13"/>
      <c r="L11" s="55" t="s">
        <v>23</v>
      </c>
      <c r="M11" s="56"/>
      <c r="N11" s="57"/>
    </row>
    <row r="12" s="1" customFormat="1" ht="100" customHeight="1" spans="1:14">
      <c r="A12" s="13"/>
      <c r="B12" s="15" t="s">
        <v>24</v>
      </c>
      <c r="C12" s="16"/>
      <c r="D12" s="16"/>
      <c r="E12" s="16"/>
      <c r="F12" s="16"/>
      <c r="G12" s="17"/>
      <c r="H12" s="13"/>
      <c r="I12" s="50" t="s">
        <v>25</v>
      </c>
      <c r="J12" s="51"/>
      <c r="K12" s="13"/>
      <c r="L12" s="52"/>
      <c r="M12" s="53"/>
      <c r="N12" s="54"/>
    </row>
    <row r="13" s="1" customFormat="1" ht="124" customHeight="1" spans="1:14">
      <c r="A13" s="13"/>
      <c r="B13" s="15" t="s">
        <v>26</v>
      </c>
      <c r="C13" s="16"/>
      <c r="D13" s="16"/>
      <c r="E13" s="16"/>
      <c r="F13" s="16"/>
      <c r="G13" s="17"/>
      <c r="H13" s="13"/>
      <c r="I13" s="50" t="s">
        <v>27</v>
      </c>
      <c r="J13" s="51"/>
      <c r="K13" s="13"/>
      <c r="L13" s="52"/>
      <c r="M13" s="53"/>
      <c r="N13" s="54"/>
    </row>
    <row r="14" s="1" customFormat="1" ht="85" customHeight="1" spans="1:14">
      <c r="A14" s="13"/>
      <c r="B14" s="15" t="s">
        <v>28</v>
      </c>
      <c r="C14" s="16"/>
      <c r="D14" s="16"/>
      <c r="E14" s="16"/>
      <c r="F14" s="16"/>
      <c r="G14" s="17"/>
      <c r="H14" s="13"/>
      <c r="I14" s="50" t="s">
        <v>29</v>
      </c>
      <c r="J14" s="51"/>
      <c r="K14" s="13"/>
      <c r="L14" s="52"/>
      <c r="M14" s="53"/>
      <c r="N14" s="54"/>
    </row>
    <row r="15" s="1" customFormat="1" ht="18" customHeight="1" spans="1:14">
      <c r="A15" s="18" t="s">
        <v>30</v>
      </c>
      <c r="B15" s="19" t="s">
        <v>31</v>
      </c>
      <c r="C15" s="20"/>
      <c r="D15" s="13" t="s">
        <v>32</v>
      </c>
      <c r="E15" s="13"/>
      <c r="F15" s="13"/>
      <c r="G15" s="13"/>
      <c r="H15" s="13"/>
      <c r="I15" s="13"/>
      <c r="J15" s="13"/>
      <c r="K15" s="13"/>
      <c r="L15" s="13"/>
      <c r="M15" s="13"/>
      <c r="N15" s="13"/>
    </row>
    <row r="16" s="1" customFormat="1" ht="18" customHeight="1" spans="1:14">
      <c r="A16" s="21"/>
      <c r="B16" s="22"/>
      <c r="C16" s="23"/>
      <c r="D16" s="13" t="s">
        <v>33</v>
      </c>
      <c r="E16" s="13"/>
      <c r="F16" s="13"/>
      <c r="G16" s="13"/>
      <c r="H16" s="13" t="s">
        <v>34</v>
      </c>
      <c r="I16" s="13"/>
      <c r="J16" s="13" t="s">
        <v>35</v>
      </c>
      <c r="K16" s="13"/>
      <c r="L16" s="13"/>
      <c r="M16" s="13"/>
      <c r="N16" s="13"/>
    </row>
    <row r="17" s="1" customFormat="1" ht="18" customHeight="1" spans="1:14">
      <c r="A17" s="21"/>
      <c r="B17" s="24"/>
      <c r="C17" s="25"/>
      <c r="D17" s="13" t="s">
        <v>36</v>
      </c>
      <c r="E17" s="13"/>
      <c r="F17" s="13" t="s">
        <v>37</v>
      </c>
      <c r="G17" s="13"/>
      <c r="H17" s="26" t="s">
        <v>38</v>
      </c>
      <c r="I17" s="13" t="s">
        <v>39</v>
      </c>
      <c r="J17" s="13" t="s">
        <v>38</v>
      </c>
      <c r="K17" s="13" t="s">
        <v>39</v>
      </c>
      <c r="L17" s="13"/>
      <c r="M17" s="13"/>
      <c r="N17" s="13"/>
    </row>
    <row r="18" s="1" customFormat="1" ht="24" customHeight="1" spans="1:14">
      <c r="A18" s="21"/>
      <c r="B18" s="27" t="s">
        <v>40</v>
      </c>
      <c r="C18" s="28">
        <v>11050.82</v>
      </c>
      <c r="D18" s="29">
        <v>1540.62</v>
      </c>
      <c r="E18" s="30"/>
      <c r="F18" s="30">
        <v>9510.2</v>
      </c>
      <c r="G18" s="30"/>
      <c r="H18" s="31">
        <v>6857.05</v>
      </c>
      <c r="I18" s="58">
        <v>0</v>
      </c>
      <c r="J18" s="58">
        <v>0</v>
      </c>
      <c r="K18" s="59">
        <v>0</v>
      </c>
      <c r="L18" s="59"/>
      <c r="M18" s="59"/>
      <c r="N18" s="59"/>
    </row>
    <row r="19" s="1" customFormat="1" ht="24" customHeight="1" spans="1:14">
      <c r="A19" s="21"/>
      <c r="B19" s="27" t="s">
        <v>41</v>
      </c>
      <c r="C19" s="28">
        <v>9208</v>
      </c>
      <c r="D19" s="30">
        <v>1260.93</v>
      </c>
      <c r="E19" s="30"/>
      <c r="F19" s="30">
        <v>7947.07</v>
      </c>
      <c r="G19" s="30"/>
      <c r="H19" s="32">
        <v>4616.05</v>
      </c>
      <c r="I19" s="58">
        <v>7.488</v>
      </c>
      <c r="J19" s="58">
        <v>0</v>
      </c>
      <c r="K19" s="59">
        <v>0</v>
      </c>
      <c r="L19" s="59"/>
      <c r="M19" s="59"/>
      <c r="N19" s="59"/>
    </row>
    <row r="20" s="1" customFormat="1" ht="24" customHeight="1" spans="1:14">
      <c r="A20" s="33"/>
      <c r="B20" s="27" t="s">
        <v>42</v>
      </c>
      <c r="C20" s="28">
        <v>7031.36</v>
      </c>
      <c r="D20" s="30">
        <v>1237.15</v>
      </c>
      <c r="E20" s="30"/>
      <c r="F20" s="30">
        <v>5794.21</v>
      </c>
      <c r="G20" s="30"/>
      <c r="H20" s="32">
        <v>2715.16</v>
      </c>
      <c r="I20" s="58">
        <v>7.488</v>
      </c>
      <c r="J20" s="58">
        <v>0</v>
      </c>
      <c r="K20" s="59">
        <v>0</v>
      </c>
      <c r="L20" s="59"/>
      <c r="M20" s="59"/>
      <c r="N20" s="59"/>
    </row>
    <row r="21" ht="30" customHeight="1" spans="1:14">
      <c r="A21" s="34" t="s">
        <v>43</v>
      </c>
      <c r="B21" s="34"/>
      <c r="C21" s="34"/>
      <c r="D21" s="34"/>
      <c r="E21" s="34"/>
      <c r="F21" s="34"/>
      <c r="G21" s="34"/>
      <c r="H21" s="34"/>
      <c r="I21" s="34"/>
      <c r="J21" s="34"/>
      <c r="K21" s="34"/>
      <c r="L21" s="34"/>
      <c r="M21" s="34"/>
      <c r="N21" s="34"/>
    </row>
    <row r="22" s="2" customFormat="1" ht="98.1" customHeight="1" spans="1:14">
      <c r="A22" s="35" t="s">
        <v>44</v>
      </c>
      <c r="B22" s="35" t="s">
        <v>45</v>
      </c>
      <c r="C22" s="35" t="s">
        <v>46</v>
      </c>
      <c r="D22" s="35" t="s">
        <v>45</v>
      </c>
      <c r="E22" s="35" t="s">
        <v>47</v>
      </c>
      <c r="F22" s="35" t="s">
        <v>45</v>
      </c>
      <c r="G22" s="35" t="s">
        <v>48</v>
      </c>
      <c r="H22" s="35" t="s">
        <v>49</v>
      </c>
      <c r="I22" s="35" t="s">
        <v>50</v>
      </c>
      <c r="J22" s="35" t="s">
        <v>51</v>
      </c>
      <c r="K22" s="35" t="s">
        <v>52</v>
      </c>
      <c r="L22" s="35" t="s">
        <v>53</v>
      </c>
      <c r="M22" s="35" t="s">
        <v>54</v>
      </c>
      <c r="N22" s="35" t="s">
        <v>55</v>
      </c>
    </row>
    <row r="23" s="3" customFormat="1" ht="409" customHeight="1" spans="1:14">
      <c r="A23" s="13" t="s">
        <v>56</v>
      </c>
      <c r="B23" s="13">
        <v>50</v>
      </c>
      <c r="C23" s="13" t="s">
        <v>57</v>
      </c>
      <c r="D23" s="13">
        <v>50</v>
      </c>
      <c r="E23" s="14" t="s">
        <v>58</v>
      </c>
      <c r="F23" s="13">
        <v>10</v>
      </c>
      <c r="G23" s="13">
        <v>7.78</v>
      </c>
      <c r="H23" s="13" t="s">
        <v>59</v>
      </c>
      <c r="I23" s="14" t="s">
        <v>60</v>
      </c>
      <c r="J23" s="14" t="s">
        <v>61</v>
      </c>
      <c r="K23" s="14" t="s">
        <v>62</v>
      </c>
      <c r="L23" s="14" t="s">
        <v>63</v>
      </c>
      <c r="M23" s="13">
        <v>7.5</v>
      </c>
      <c r="N23" s="60" t="s">
        <v>64</v>
      </c>
    </row>
    <row r="24" s="3" customFormat="1" ht="99" customHeight="1" spans="1:14">
      <c r="A24" s="13"/>
      <c r="B24" s="13"/>
      <c r="C24" s="13"/>
      <c r="D24" s="13"/>
      <c r="E24" s="14" t="s">
        <v>65</v>
      </c>
      <c r="F24" s="13">
        <v>4</v>
      </c>
      <c r="G24" s="13">
        <v>3.05</v>
      </c>
      <c r="H24" s="13" t="s">
        <v>66</v>
      </c>
      <c r="I24" s="14" t="s">
        <v>67</v>
      </c>
      <c r="J24" s="14" t="s">
        <v>68</v>
      </c>
      <c r="K24" s="14" t="s">
        <v>62</v>
      </c>
      <c r="L24" s="14"/>
      <c r="M24" s="13">
        <v>4</v>
      </c>
      <c r="N24" s="61" t="s">
        <v>69</v>
      </c>
    </row>
    <row r="25" s="3" customFormat="1" ht="203" customHeight="1" spans="1:14">
      <c r="A25" s="13"/>
      <c r="B25" s="13"/>
      <c r="C25" s="13"/>
      <c r="D25" s="13"/>
      <c r="E25" s="14" t="s">
        <v>70</v>
      </c>
      <c r="F25" s="13">
        <v>18</v>
      </c>
      <c r="G25" s="13">
        <v>14.73</v>
      </c>
      <c r="H25" s="13" t="s">
        <v>71</v>
      </c>
      <c r="I25" s="14" t="s">
        <v>72</v>
      </c>
      <c r="J25" s="14" t="s">
        <v>73</v>
      </c>
      <c r="K25" s="14" t="s">
        <v>62</v>
      </c>
      <c r="L25" s="14"/>
      <c r="M25" s="13">
        <v>14.7</v>
      </c>
      <c r="N25" s="62" t="s">
        <v>74</v>
      </c>
    </row>
    <row r="26" s="3" customFormat="1" ht="189" customHeight="1" spans="1:14">
      <c r="A26" s="13"/>
      <c r="B26" s="13"/>
      <c r="C26" s="13"/>
      <c r="D26" s="13"/>
      <c r="E26" s="14" t="s">
        <v>75</v>
      </c>
      <c r="F26" s="13">
        <v>18</v>
      </c>
      <c r="G26" s="13">
        <v>17</v>
      </c>
      <c r="H26" s="13" t="s">
        <v>76</v>
      </c>
      <c r="I26" s="14" t="s">
        <v>77</v>
      </c>
      <c r="J26" s="14" t="s">
        <v>78</v>
      </c>
      <c r="K26" s="14" t="s">
        <v>62</v>
      </c>
      <c r="L26" s="14"/>
      <c r="M26" s="13">
        <v>14.8</v>
      </c>
      <c r="N26" s="26" t="s">
        <v>79</v>
      </c>
    </row>
    <row r="27" s="3" customFormat="1" ht="212" customHeight="1" spans="1:14">
      <c r="A27" s="36" t="s">
        <v>80</v>
      </c>
      <c r="B27" s="36">
        <v>50</v>
      </c>
      <c r="C27" s="18" t="s">
        <v>81</v>
      </c>
      <c r="D27" s="18">
        <v>12</v>
      </c>
      <c r="E27" s="26" t="s">
        <v>82</v>
      </c>
      <c r="F27" s="13">
        <v>6</v>
      </c>
      <c r="G27" s="13">
        <v>4</v>
      </c>
      <c r="H27" s="13" t="s">
        <v>83</v>
      </c>
      <c r="I27" s="26" t="s">
        <v>84</v>
      </c>
      <c r="J27" s="26" t="s">
        <v>85</v>
      </c>
      <c r="K27" s="14" t="s">
        <v>62</v>
      </c>
      <c r="L27" s="14" t="s">
        <v>86</v>
      </c>
      <c r="M27" s="13">
        <v>4</v>
      </c>
      <c r="N27" s="26" t="s">
        <v>87</v>
      </c>
    </row>
    <row r="28" s="3" customFormat="1" ht="172" customHeight="1" spans="1:14">
      <c r="A28" s="37"/>
      <c r="B28" s="37"/>
      <c r="C28" s="33"/>
      <c r="D28" s="33"/>
      <c r="E28" s="26" t="s">
        <v>88</v>
      </c>
      <c r="F28" s="13">
        <v>6</v>
      </c>
      <c r="G28" s="13">
        <v>6</v>
      </c>
      <c r="H28" s="13" t="s">
        <v>89</v>
      </c>
      <c r="I28" s="26" t="s">
        <v>90</v>
      </c>
      <c r="J28" s="26" t="s">
        <v>91</v>
      </c>
      <c r="K28" s="14" t="s">
        <v>92</v>
      </c>
      <c r="L28" s="14"/>
      <c r="M28" s="13">
        <v>5.5</v>
      </c>
      <c r="N28" s="26" t="s">
        <v>93</v>
      </c>
    </row>
    <row r="29" s="3" customFormat="1" ht="121.5" customHeight="1" spans="1:14">
      <c r="A29" s="37"/>
      <c r="B29" s="37"/>
      <c r="C29" s="36" t="s">
        <v>94</v>
      </c>
      <c r="D29" s="36">
        <v>12</v>
      </c>
      <c r="E29" s="26" t="s">
        <v>95</v>
      </c>
      <c r="F29" s="13">
        <v>8</v>
      </c>
      <c r="G29" s="13">
        <v>6.11</v>
      </c>
      <c r="H29" s="13" t="s">
        <v>96</v>
      </c>
      <c r="I29" s="14" t="s">
        <v>97</v>
      </c>
      <c r="J29" s="14" t="s">
        <v>98</v>
      </c>
      <c r="K29" s="14" t="s">
        <v>99</v>
      </c>
      <c r="L29" s="14" t="s">
        <v>100</v>
      </c>
      <c r="M29" s="13">
        <v>6.11</v>
      </c>
      <c r="N29" s="26" t="s">
        <v>101</v>
      </c>
    </row>
    <row r="30" s="3" customFormat="1" ht="159" customHeight="1" spans="1:14">
      <c r="A30" s="37"/>
      <c r="B30" s="37"/>
      <c r="C30" s="37"/>
      <c r="D30" s="37"/>
      <c r="E30" s="26" t="s">
        <v>102</v>
      </c>
      <c r="F30" s="13">
        <v>3</v>
      </c>
      <c r="G30" s="13">
        <v>3</v>
      </c>
      <c r="H30" s="13" t="s">
        <v>103</v>
      </c>
      <c r="I30" s="26" t="s">
        <v>104</v>
      </c>
      <c r="J30" s="26" t="s">
        <v>105</v>
      </c>
      <c r="K30" s="14" t="s">
        <v>106</v>
      </c>
      <c r="L30" s="14" t="s">
        <v>107</v>
      </c>
      <c r="M30" s="13">
        <v>3</v>
      </c>
      <c r="N30" s="14" t="s">
        <v>108</v>
      </c>
    </row>
    <row r="31" s="3" customFormat="1" ht="118" customHeight="1" spans="1:14">
      <c r="A31" s="37"/>
      <c r="B31" s="37"/>
      <c r="C31" s="37"/>
      <c r="D31" s="37"/>
      <c r="E31" s="26" t="s">
        <v>109</v>
      </c>
      <c r="F31" s="13">
        <v>1</v>
      </c>
      <c r="G31" s="13">
        <v>0</v>
      </c>
      <c r="H31" s="13" t="s">
        <v>110</v>
      </c>
      <c r="I31" s="26" t="s">
        <v>111</v>
      </c>
      <c r="J31" s="26" t="s">
        <v>112</v>
      </c>
      <c r="K31" s="14" t="s">
        <v>106</v>
      </c>
      <c r="L31" s="26" t="s">
        <v>113</v>
      </c>
      <c r="M31" s="13">
        <v>0</v>
      </c>
      <c r="N31" s="14" t="s">
        <v>114</v>
      </c>
    </row>
    <row r="32" s="3" customFormat="1" ht="86.1" customHeight="1" spans="1:14">
      <c r="A32" s="37"/>
      <c r="B32" s="37"/>
      <c r="C32" s="13" t="s">
        <v>115</v>
      </c>
      <c r="D32" s="13">
        <v>2</v>
      </c>
      <c r="E32" s="26" t="s">
        <v>116</v>
      </c>
      <c r="F32" s="13">
        <v>1</v>
      </c>
      <c r="G32" s="13">
        <v>1</v>
      </c>
      <c r="H32" s="13" t="s">
        <v>117</v>
      </c>
      <c r="I32" s="26" t="s">
        <v>118</v>
      </c>
      <c r="J32" s="26" t="s">
        <v>119</v>
      </c>
      <c r="K32" s="14" t="s">
        <v>106</v>
      </c>
      <c r="L32" s="14" t="s">
        <v>120</v>
      </c>
      <c r="M32" s="13">
        <v>1</v>
      </c>
      <c r="N32" s="26" t="s">
        <v>121</v>
      </c>
    </row>
    <row r="33" s="3" customFormat="1" ht="77.1" customHeight="1" spans="1:14">
      <c r="A33" s="37"/>
      <c r="B33" s="37"/>
      <c r="C33" s="13"/>
      <c r="D33" s="13"/>
      <c r="E33" s="26" t="s">
        <v>122</v>
      </c>
      <c r="F33" s="13">
        <v>1</v>
      </c>
      <c r="G33" s="13">
        <v>1</v>
      </c>
      <c r="H33" s="13" t="s">
        <v>117</v>
      </c>
      <c r="I33" s="26" t="s">
        <v>123</v>
      </c>
      <c r="J33" s="26" t="s">
        <v>124</v>
      </c>
      <c r="K33" s="14" t="s">
        <v>106</v>
      </c>
      <c r="L33" s="14" t="s">
        <v>125</v>
      </c>
      <c r="M33" s="13">
        <v>1</v>
      </c>
      <c r="N33" s="26" t="s">
        <v>126</v>
      </c>
    </row>
    <row r="34" s="3" customFormat="1" ht="144" customHeight="1" spans="1:14">
      <c r="A34" s="37"/>
      <c r="B34" s="37"/>
      <c r="C34" s="13" t="s">
        <v>127</v>
      </c>
      <c r="D34" s="13">
        <v>7</v>
      </c>
      <c r="E34" s="26" t="s">
        <v>128</v>
      </c>
      <c r="F34" s="13">
        <v>3</v>
      </c>
      <c r="G34" s="13">
        <v>3</v>
      </c>
      <c r="H34" s="13" t="s">
        <v>117</v>
      </c>
      <c r="I34" s="14" t="s">
        <v>129</v>
      </c>
      <c r="J34" s="14" t="s">
        <v>130</v>
      </c>
      <c r="K34" s="14" t="s">
        <v>106</v>
      </c>
      <c r="L34" s="14" t="s">
        <v>131</v>
      </c>
      <c r="M34" s="13">
        <v>2.5</v>
      </c>
      <c r="N34" s="26" t="s">
        <v>132</v>
      </c>
    </row>
    <row r="35" s="3" customFormat="1" ht="107.1" customHeight="1" spans="1:14">
      <c r="A35" s="37"/>
      <c r="B35" s="37"/>
      <c r="C35" s="13"/>
      <c r="D35" s="13"/>
      <c r="E35" s="26" t="s">
        <v>133</v>
      </c>
      <c r="F35" s="13">
        <v>4</v>
      </c>
      <c r="G35" s="13">
        <v>4</v>
      </c>
      <c r="H35" s="13" t="s">
        <v>117</v>
      </c>
      <c r="I35" s="14" t="s">
        <v>134</v>
      </c>
      <c r="J35" s="14" t="s">
        <v>135</v>
      </c>
      <c r="K35" s="14" t="s">
        <v>106</v>
      </c>
      <c r="L35" s="14" t="s">
        <v>136</v>
      </c>
      <c r="M35" s="13">
        <v>3.5</v>
      </c>
      <c r="N35" s="26" t="s">
        <v>137</v>
      </c>
    </row>
    <row r="36" s="3" customFormat="1" ht="93" customHeight="1" spans="1:14">
      <c r="A36" s="37"/>
      <c r="B36" s="37"/>
      <c r="C36" s="18" t="s">
        <v>138</v>
      </c>
      <c r="D36" s="18">
        <v>12</v>
      </c>
      <c r="E36" s="13" t="s">
        <v>139</v>
      </c>
      <c r="F36" s="13">
        <v>2</v>
      </c>
      <c r="G36" s="13">
        <v>0</v>
      </c>
      <c r="H36" s="13"/>
      <c r="I36" s="13" t="s">
        <v>140</v>
      </c>
      <c r="J36" s="14" t="s">
        <v>141</v>
      </c>
      <c r="K36" s="14" t="s">
        <v>106</v>
      </c>
      <c r="L36" s="14" t="s">
        <v>142</v>
      </c>
      <c r="M36" s="13">
        <v>0</v>
      </c>
      <c r="N36" s="27" t="s">
        <v>143</v>
      </c>
    </row>
    <row r="37" s="3" customFormat="1" ht="73.5" customHeight="1" spans="1:14">
      <c r="A37" s="37"/>
      <c r="B37" s="37"/>
      <c r="C37" s="21"/>
      <c r="D37" s="21"/>
      <c r="E37" s="13" t="s">
        <v>144</v>
      </c>
      <c r="F37" s="13">
        <v>1</v>
      </c>
      <c r="G37" s="13">
        <v>1</v>
      </c>
      <c r="H37" s="13" t="s">
        <v>117</v>
      </c>
      <c r="I37" s="13" t="s">
        <v>145</v>
      </c>
      <c r="J37" s="63" t="s">
        <v>146</v>
      </c>
      <c r="K37" s="14" t="s">
        <v>106</v>
      </c>
      <c r="L37" s="14" t="s">
        <v>147</v>
      </c>
      <c r="M37" s="13">
        <v>1</v>
      </c>
      <c r="N37" s="27" t="s">
        <v>148</v>
      </c>
    </row>
    <row r="38" s="3" customFormat="1" ht="85" customHeight="1" spans="1:14">
      <c r="A38" s="37"/>
      <c r="B38" s="37"/>
      <c r="C38" s="21"/>
      <c r="D38" s="21"/>
      <c r="E38" s="26" t="s">
        <v>149</v>
      </c>
      <c r="F38" s="13">
        <v>2</v>
      </c>
      <c r="G38" s="13">
        <v>2</v>
      </c>
      <c r="H38" s="13" t="s">
        <v>150</v>
      </c>
      <c r="I38" s="26" t="s">
        <v>151</v>
      </c>
      <c r="J38" s="63" t="s">
        <v>152</v>
      </c>
      <c r="K38" s="14" t="s">
        <v>106</v>
      </c>
      <c r="L38" s="14" t="s">
        <v>147</v>
      </c>
      <c r="M38" s="13">
        <v>2</v>
      </c>
      <c r="N38" s="27" t="s">
        <v>153</v>
      </c>
    </row>
    <row r="39" s="3" customFormat="1" ht="107.1" customHeight="1" spans="1:14">
      <c r="A39" s="37"/>
      <c r="B39" s="37"/>
      <c r="C39" s="21"/>
      <c r="D39" s="21"/>
      <c r="E39" s="26" t="s">
        <v>154</v>
      </c>
      <c r="F39" s="13">
        <v>2</v>
      </c>
      <c r="G39" s="13">
        <v>2</v>
      </c>
      <c r="H39" s="13" t="s">
        <v>117</v>
      </c>
      <c r="I39" s="26" t="s">
        <v>155</v>
      </c>
      <c r="J39" s="63" t="s">
        <v>156</v>
      </c>
      <c r="K39" s="14" t="s">
        <v>106</v>
      </c>
      <c r="L39" s="14" t="s">
        <v>157</v>
      </c>
      <c r="M39" s="13">
        <v>1.5</v>
      </c>
      <c r="N39" s="64" t="s">
        <v>158</v>
      </c>
    </row>
    <row r="40" s="3" customFormat="1" ht="128" customHeight="1" spans="1:14">
      <c r="A40" s="37"/>
      <c r="B40" s="37"/>
      <c r="C40" s="21"/>
      <c r="D40" s="21"/>
      <c r="E40" s="26" t="s">
        <v>159</v>
      </c>
      <c r="F40" s="13">
        <v>2</v>
      </c>
      <c r="G40" s="13">
        <v>2</v>
      </c>
      <c r="H40" s="13" t="s">
        <v>117</v>
      </c>
      <c r="I40" s="26" t="s">
        <v>160</v>
      </c>
      <c r="J40" s="63" t="s">
        <v>161</v>
      </c>
      <c r="K40" s="14" t="s">
        <v>106</v>
      </c>
      <c r="L40" s="14" t="s">
        <v>162</v>
      </c>
      <c r="M40" s="13">
        <v>1</v>
      </c>
      <c r="N40" s="27" t="s">
        <v>163</v>
      </c>
    </row>
    <row r="41" s="3" customFormat="1" ht="71.25" customHeight="1" spans="1:14">
      <c r="A41" s="37"/>
      <c r="B41" s="37"/>
      <c r="C41" s="21"/>
      <c r="D41" s="21"/>
      <c r="E41" s="26" t="s">
        <v>164</v>
      </c>
      <c r="F41" s="13">
        <v>1</v>
      </c>
      <c r="G41" s="13">
        <v>1</v>
      </c>
      <c r="H41" s="13" t="s">
        <v>117</v>
      </c>
      <c r="I41" s="26" t="s">
        <v>165</v>
      </c>
      <c r="J41" s="63" t="s">
        <v>166</v>
      </c>
      <c r="K41" s="14" t="s">
        <v>106</v>
      </c>
      <c r="L41" s="14" t="s">
        <v>167</v>
      </c>
      <c r="M41" s="13">
        <v>0.5</v>
      </c>
      <c r="N41" s="27" t="s">
        <v>168</v>
      </c>
    </row>
    <row r="42" s="3" customFormat="1" ht="71.25" customHeight="1" spans="1:14">
      <c r="A42" s="37"/>
      <c r="B42" s="37"/>
      <c r="C42" s="21"/>
      <c r="D42" s="21"/>
      <c r="E42" s="26" t="s">
        <v>169</v>
      </c>
      <c r="F42" s="13">
        <v>1</v>
      </c>
      <c r="G42" s="13">
        <v>1</v>
      </c>
      <c r="H42" s="13" t="s">
        <v>117</v>
      </c>
      <c r="I42" s="26" t="s">
        <v>170</v>
      </c>
      <c r="J42" s="63" t="s">
        <v>171</v>
      </c>
      <c r="K42" s="14" t="s">
        <v>106</v>
      </c>
      <c r="L42" s="14" t="s">
        <v>172</v>
      </c>
      <c r="M42" s="13">
        <v>1</v>
      </c>
      <c r="N42" s="27" t="s">
        <v>173</v>
      </c>
    </row>
    <row r="43" s="3" customFormat="1" ht="71.25" customHeight="1" spans="1:14">
      <c r="A43" s="37"/>
      <c r="B43" s="37"/>
      <c r="C43" s="33"/>
      <c r="D43" s="33"/>
      <c r="E43" s="26" t="s">
        <v>174</v>
      </c>
      <c r="F43" s="13">
        <v>1</v>
      </c>
      <c r="G43" s="13">
        <v>1</v>
      </c>
      <c r="H43" s="13" t="s">
        <v>117</v>
      </c>
      <c r="I43" s="26" t="s">
        <v>175</v>
      </c>
      <c r="J43" s="26" t="s">
        <v>176</v>
      </c>
      <c r="K43" s="14" t="s">
        <v>106</v>
      </c>
      <c r="L43" s="14" t="s">
        <v>177</v>
      </c>
      <c r="M43" s="13">
        <v>1</v>
      </c>
      <c r="N43" s="27" t="s">
        <v>178</v>
      </c>
    </row>
    <row r="44" s="4" customFormat="1" ht="161" customHeight="1" spans="1:14">
      <c r="A44" s="37"/>
      <c r="B44" s="37"/>
      <c r="C44" s="13" t="s">
        <v>179</v>
      </c>
      <c r="D44" s="13">
        <v>5</v>
      </c>
      <c r="E44" s="14" t="s">
        <v>180</v>
      </c>
      <c r="F44" s="13">
        <v>2</v>
      </c>
      <c r="G44" s="13">
        <v>2</v>
      </c>
      <c r="H44" s="13" t="s">
        <v>117</v>
      </c>
      <c r="I44" s="14" t="s">
        <v>181</v>
      </c>
      <c r="J44" s="26" t="s">
        <v>182</v>
      </c>
      <c r="K44" s="14" t="s">
        <v>183</v>
      </c>
      <c r="L44" s="14" t="s">
        <v>184</v>
      </c>
      <c r="M44" s="13">
        <v>1.7</v>
      </c>
      <c r="N44" s="27" t="s">
        <v>185</v>
      </c>
    </row>
    <row r="45" s="4" customFormat="1" ht="137.25" customHeight="1" spans="1:14">
      <c r="A45" s="37"/>
      <c r="B45" s="37"/>
      <c r="C45" s="13"/>
      <c r="D45" s="13"/>
      <c r="E45" s="14" t="s">
        <v>186</v>
      </c>
      <c r="F45" s="13">
        <v>1</v>
      </c>
      <c r="G45" s="13">
        <v>1</v>
      </c>
      <c r="H45" s="13" t="s">
        <v>117</v>
      </c>
      <c r="I45" s="14" t="s">
        <v>187</v>
      </c>
      <c r="J45" s="26" t="s">
        <v>188</v>
      </c>
      <c r="K45" s="14" t="s">
        <v>106</v>
      </c>
      <c r="L45" s="14" t="s">
        <v>189</v>
      </c>
      <c r="M45" s="13">
        <v>1</v>
      </c>
      <c r="N45" s="27" t="s">
        <v>190</v>
      </c>
    </row>
    <row r="46" s="4" customFormat="1" ht="137.25" customHeight="1" spans="1:14">
      <c r="A46" s="37"/>
      <c r="B46" s="37"/>
      <c r="C46" s="13"/>
      <c r="D46" s="13"/>
      <c r="E46" s="14" t="s">
        <v>191</v>
      </c>
      <c r="F46" s="13">
        <v>1</v>
      </c>
      <c r="G46" s="13">
        <v>1</v>
      </c>
      <c r="H46" s="13" t="s">
        <v>150</v>
      </c>
      <c r="I46" s="14" t="s">
        <v>192</v>
      </c>
      <c r="J46" s="26" t="s">
        <v>193</v>
      </c>
      <c r="K46" s="14" t="s">
        <v>106</v>
      </c>
      <c r="L46" s="14" t="s">
        <v>194</v>
      </c>
      <c r="M46" s="13">
        <v>1</v>
      </c>
      <c r="N46" s="27" t="s">
        <v>195</v>
      </c>
    </row>
    <row r="47" s="4" customFormat="1" ht="74" customHeight="1" spans="1:14">
      <c r="A47" s="38"/>
      <c r="B47" s="38"/>
      <c r="C47" s="13"/>
      <c r="D47" s="13"/>
      <c r="E47" s="14" t="s">
        <v>196</v>
      </c>
      <c r="F47" s="13">
        <v>1</v>
      </c>
      <c r="G47" s="13">
        <v>1</v>
      </c>
      <c r="H47" s="13" t="s">
        <v>117</v>
      </c>
      <c r="I47" s="14" t="s">
        <v>197</v>
      </c>
      <c r="J47" s="26" t="s">
        <v>198</v>
      </c>
      <c r="K47" s="14" t="s">
        <v>106</v>
      </c>
      <c r="L47" s="14" t="s">
        <v>199</v>
      </c>
      <c r="M47" s="13">
        <v>0.8</v>
      </c>
      <c r="N47" s="27" t="s">
        <v>200</v>
      </c>
    </row>
    <row r="48" s="3" customFormat="1" ht="39.75" customHeight="1" spans="1:14">
      <c r="A48" s="39" t="s">
        <v>201</v>
      </c>
      <c r="B48" s="40"/>
      <c r="C48" s="40"/>
      <c r="D48" s="40"/>
      <c r="E48" s="41"/>
      <c r="F48" s="13">
        <f>SUM(F23:F47)</f>
        <v>100</v>
      </c>
      <c r="G48" s="13">
        <v>85.67</v>
      </c>
      <c r="H48" s="13" t="s">
        <v>202</v>
      </c>
      <c r="I48" s="13" t="s">
        <v>202</v>
      </c>
      <c r="J48" s="13" t="s">
        <v>202</v>
      </c>
      <c r="K48" s="13" t="s">
        <v>202</v>
      </c>
      <c r="L48" s="13" t="s">
        <v>202</v>
      </c>
      <c r="M48" s="13">
        <f>SUM(M23:M47)</f>
        <v>80.11</v>
      </c>
      <c r="N48" s="65" t="s">
        <v>203</v>
      </c>
    </row>
    <row r="49" s="3" customFormat="1" ht="39.75" customHeight="1" spans="1:14">
      <c r="A49" s="42" t="s">
        <v>204</v>
      </c>
      <c r="B49" s="43"/>
      <c r="C49" s="43"/>
      <c r="D49" s="43"/>
      <c r="E49" s="44"/>
      <c r="F49" s="42" t="s">
        <v>205</v>
      </c>
      <c r="G49" s="45"/>
      <c r="H49" s="45"/>
      <c r="I49" s="45"/>
      <c r="J49" s="45"/>
      <c r="K49" s="45"/>
      <c r="L49" s="45"/>
      <c r="M49" s="45"/>
      <c r="N49" s="66"/>
    </row>
    <row r="50" s="3" customFormat="1" ht="305" customHeight="1" spans="1:14">
      <c r="A50" s="42" t="s">
        <v>206</v>
      </c>
      <c r="B50" s="43"/>
      <c r="C50" s="43"/>
      <c r="D50" s="43"/>
      <c r="E50" s="44"/>
      <c r="F50" s="46" t="s">
        <v>207</v>
      </c>
      <c r="G50" s="47"/>
      <c r="H50" s="47"/>
      <c r="I50" s="47"/>
      <c r="J50" s="47"/>
      <c r="K50" s="47"/>
      <c r="L50" s="47"/>
      <c r="M50" s="47"/>
      <c r="N50" s="67"/>
    </row>
    <row r="51" ht="63.75" customHeight="1"/>
  </sheetData>
  <mergeCells count="75">
    <mergeCell ref="A1:C1"/>
    <mergeCell ref="A2:N2"/>
    <mergeCell ref="A3:B3"/>
    <mergeCell ref="A4:N4"/>
    <mergeCell ref="B5:E5"/>
    <mergeCell ref="F5:J5"/>
    <mergeCell ref="K5:N5"/>
    <mergeCell ref="B6:G6"/>
    <mergeCell ref="I6:J6"/>
    <mergeCell ref="L6:N6"/>
    <mergeCell ref="B7:G7"/>
    <mergeCell ref="I7:J7"/>
    <mergeCell ref="L7:N7"/>
    <mergeCell ref="B8:G8"/>
    <mergeCell ref="I8:J8"/>
    <mergeCell ref="L8:N8"/>
    <mergeCell ref="B9:G9"/>
    <mergeCell ref="I9:J9"/>
    <mergeCell ref="L9:N9"/>
    <mergeCell ref="B10:G10"/>
    <mergeCell ref="I10:J10"/>
    <mergeCell ref="L10:N10"/>
    <mergeCell ref="B11:G11"/>
    <mergeCell ref="I11:J11"/>
    <mergeCell ref="L11:N11"/>
    <mergeCell ref="B12:G12"/>
    <mergeCell ref="I12:J12"/>
    <mergeCell ref="L12:N12"/>
    <mergeCell ref="B13:G13"/>
    <mergeCell ref="I13:J13"/>
    <mergeCell ref="B14:G14"/>
    <mergeCell ref="I14:J14"/>
    <mergeCell ref="L14:N14"/>
    <mergeCell ref="D15:N15"/>
    <mergeCell ref="D16:G16"/>
    <mergeCell ref="H16:I16"/>
    <mergeCell ref="J16:N16"/>
    <mergeCell ref="D17:E17"/>
    <mergeCell ref="F17:G17"/>
    <mergeCell ref="K17:N17"/>
    <mergeCell ref="D18:E18"/>
    <mergeCell ref="F18:G18"/>
    <mergeCell ref="K18:N18"/>
    <mergeCell ref="D19:E19"/>
    <mergeCell ref="F19:G19"/>
    <mergeCell ref="K19:N19"/>
    <mergeCell ref="D20:E20"/>
    <mergeCell ref="F20:G20"/>
    <mergeCell ref="K20:N20"/>
    <mergeCell ref="A21:N21"/>
    <mergeCell ref="A48:E48"/>
    <mergeCell ref="A49:E49"/>
    <mergeCell ref="F49:N49"/>
    <mergeCell ref="A50:E50"/>
    <mergeCell ref="F50:N50"/>
    <mergeCell ref="A6:A14"/>
    <mergeCell ref="A15:A20"/>
    <mergeCell ref="A23:A26"/>
    <mergeCell ref="B23:B26"/>
    <mergeCell ref="C23:C26"/>
    <mergeCell ref="C27:C28"/>
    <mergeCell ref="C32:C33"/>
    <mergeCell ref="C34:C35"/>
    <mergeCell ref="C36:C43"/>
    <mergeCell ref="C44:C47"/>
    <mergeCell ref="D23:D26"/>
    <mergeCell ref="D27:D28"/>
    <mergeCell ref="D32:D33"/>
    <mergeCell ref="D34:D35"/>
    <mergeCell ref="D36:D43"/>
    <mergeCell ref="D44:D47"/>
    <mergeCell ref="H6:H14"/>
    <mergeCell ref="K6:K14"/>
    <mergeCell ref="L23:L26"/>
    <mergeCell ref="B15:C17"/>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Administrator</cp:lastModifiedBy>
  <dcterms:created xsi:type="dcterms:W3CDTF">2006-09-16T00:00:00Z</dcterms:created>
  <cp:lastPrinted>2023-04-20T01:57:00Z</cp:lastPrinted>
  <dcterms:modified xsi:type="dcterms:W3CDTF">2026-08-21T07:19:48Z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BCD2F160A1F24486B56D7A00BB70BECC_13</vt:lpwstr>
  </property>
  <property fmtid="{D5CDD505-2E9C-101B-9397-08002B2CF9AE}" pid="4" name="KSOReadingLayout">
    <vt:bool>false</vt:bool>
  </property>
  <property fmtid="{D5CDD505-2E9C-101B-9397-08002B2CF9AE}" pid="5" name="CalculationRule">
    <vt:i4>0</vt:i4>
  </property>
</Properties>
</file>