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部门整体支出!$A$19:$M$47</definedName>
    <definedName name="_xlnm.Print_Area" localSheetId="0">部门整体支出!$A$1:$N$47</definedName>
    <definedName name="_xlnm.Print_Titles" localSheetId="0">部门整体支出!$19:$19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<sst xmlns="http://schemas.openxmlformats.org/spreadsheetml/2006/main" count="227" uniqueCount="198">
  <si>
    <t>附件1</t>
  </si>
  <si>
    <t>2025年度松山湖财政支出绩效自评抽查审核意见表</t>
  </si>
  <si>
    <t>年度：</t>
  </si>
  <si>
    <t>部门基本情况</t>
  </si>
  <si>
    <t>部门名称</t>
  </si>
  <si>
    <t>东莞市生态环境局松山湖分局</t>
  </si>
  <si>
    <t>财供人数（编制总数）合计：12    行政（参公）编制数小计：0    公益一类编制数小计：0    公益二类编制数小计：0</t>
  </si>
  <si>
    <t>下属单位数：0</t>
  </si>
  <si>
    <t>年度
总目标</t>
  </si>
  <si>
    <t>1.任务1：突发环境事件应急管理</t>
  </si>
  <si>
    <t>完成情况</t>
  </si>
  <si>
    <t>1.任务1：对园区重点环境安全隐患企业提供专业的环境安全技术专家配合排查和组织环境安全培训，建立园区企业环境安全“一企一档”，守牢园区环境安全底线，妥善处理处置突发环境应急事件，保障园区环境安全。</t>
  </si>
  <si>
    <t>未完成原因</t>
  </si>
  <si>
    <t>1.任务1：无</t>
  </si>
  <si>
    <t>2.任务2：大气污染防治工作</t>
  </si>
  <si>
    <t>2.任务2：健全强化“微站+无人机”监管模式，提高科技溯源能力；持续加强污染应急天气喷雾洒水，保障园区空气质量；坚持做好监测站运维及后勤保障，确保数据稳定有效；建立黑烟车抓拍设备，降低移动污染源对园区环境空气质量的影响；对露天焚烧全方位、24小时不间断在线监控，进一步提高露天焚烧治理成效。</t>
  </si>
  <si>
    <t>2.任务2：无</t>
  </si>
  <si>
    <t>3.任务3：环保审批工作</t>
  </si>
  <si>
    <t>3.任务3：确保园区发证按时、合法</t>
  </si>
  <si>
    <t>3.任务3：无</t>
  </si>
  <si>
    <t>4.任务4：水污染防治工作</t>
  </si>
  <si>
    <t>4.任务4：加强污水厂日常监管，开展污水管网关键节点在线监控工作，保障污水厂正常运行，污水厂出水达标率不少于90%。对园区水体水质开展不少于18次监测，强化水质管控，确保水体水质达标率达到75%。以排水许可证核发为抓手，倒逼排水户做好排水接驳自查自纠及日常排水管理工作，加强工业源、生活源的监管，强化排水户管理，提高污水收集率。</t>
  </si>
  <si>
    <t>4.任务4：无</t>
  </si>
  <si>
    <t>5.任务5：土壤污染防治工作</t>
  </si>
  <si>
    <t>5.任务5：按期完成园区用地部门需求建设用地项目地块土壤调查工作，保障园区土壤环境安全。对园区企业开展危险废物规范化管理检查，防止因泄露、倾倒等原因导致土壤污染。</t>
  </si>
  <si>
    <t>5.任务5：无</t>
  </si>
  <si>
    <t>6.任务6：企业监管与帮扶</t>
  </si>
  <si>
    <t>6.任务6：进一步完善环保执法联动机制，加大执法力度，创新执法方式，坚决实行“零容忍”，从重从严从快打击各类环境违法违规行为。加快科技监管建设，以无人机、无人船等科技支撑设备辅助执法监管，提高执法监管科技化、现代化水平。进一步完善信访隐患排查化解、重点信访督查督办、信访回访、信访预警等联动机制，不断提高环境信访群众满意率，彰显环保为民。</t>
  </si>
  <si>
    <t>6.任务6：无</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</si>
  <si>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</si>
  <si>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</si>
  <si>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</si>
  <si>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</si>
  <si>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</si>
  <si>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</si>
  <si>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</si>
  <si>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</si>
  <si>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</si>
  <si>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</si>
  <si>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</si>
  <si>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</si>
  <si>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</si>
  <si>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</si>
  <si>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</si>
  <si>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</si>
  <si>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</si>
  <si>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</si>
  <si>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</si>
  <si>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</si>
  <si>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</si>
  <si>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</si>
  <si>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</si>
  <si>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</si>
  <si>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</si>
  <si>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</si>
  <si>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</si>
  <si>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</si>
  <si>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</si>
  <si>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</si>
  <si>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</si>
  <si>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</si>
  <si>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</si>
  <si>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经核查佐证材料，2025年度6项重点工作任务（突发环境事件应急管理、大气污染防治、环保审批、水污染防治、土壤污染防治、企业监管与帮扶）均已按计划完成。重点工作办结率100%，按评分标准得满分10分。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</si>
  <si>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</si>
  <si>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</si>
  <si>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</si>
  <si>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经核查部门整体支出绩效目标申报表及决算报告，2025年度部门整体支出年初预算数为6,609.86万元，实际下达预算数为6,163.00万元，实际支出数为4,328.47万元。实际支出金额未超实际下达预算，控制在目标范围内。成本指标完成情况符合“实际完成值≤年初目标值得满分”的评分标准。本项得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</si>
  <si>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</si>
  <si>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</si>
  <si>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</si>
  <si>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2025年度6项产出指标基本完成年初目标值：应急管理方面园区未发生突发环境事件，执法检查企业逾650家次；大气方面启动污染天气应对122次，检查涉VOCs企业302家次，走航发现76个异常点并溯源处置；环保审批方面完成环评审批152份、排污许可证核发1076张；水污染防治方面河涌巡查620条次、排口排查66个、水质监测约18次；土壤污染防治方面启动13宗地块调查（10宗已完成）、参与复垦验收41宗；企业监管方面完成“双随机”抽查80项、帮扶38次、普法442家次。部分指标佐证材料量化数据完整度不足，酌情扣1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</si>
  <si>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</si>
  <si>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</si>
  <si>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</si>
  <si>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2025年度6项效益指标基本达成目标：空气质量优良率92.5%、PM2.5浓度19μg/m³，河涌达标率86.84%、污水厂BOD浓度117.08mg/L，建设用地安全利用率100%，园区未发生突发环境事件；获评省美丽县城典型案例及“绿美广东”先进集体，松木山水库入选省美丽河湖优秀案例。部分效益指标佐证材料量化完整度不足，酌情扣1分。</t>
  </si>
  <si>
    <t>管理效率</t>
  </si>
  <si>
    <t>预算编制</t>
  </si>
  <si>
    <t>预算编制合规性</t>
  </si>
  <si>
    <t>市里污水处理费划扣数比预计少</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</si>
  <si>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</si>
  <si>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</si>
  <si>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r>
      <t>1.事前绩效评估报告。
2.专家评审意见。
以上两项，部门已经提交过，不需要重复提交。
3.</t>
    </r>
    <r>
      <rPr>
        <b/>
        <sz val="10"/>
        <rFont val="宋体"/>
        <charset val="134"/>
      </rPr>
      <t>需计算预决算差异率，并填写在“评分依据”处（数据来源决算报表）。</t>
    </r>
    <r>
      <rPr>
        <sz val="10"/>
        <rFont val="宋体"/>
        <charset val="134"/>
      </rPr>
      <t xml:space="preserve">
4.预算编制的资料不需要提交。</t>
    </r>
  </si>
  <si>
    <t>2025年度预算编制符合部门职责及市委市政府方针政策，资金按项目轻重缓急分配，预算编制按“二上二下”流程经局务会集体审议后提交“数字财政”系统。财政拨款收入预决算差异率为-34.51%（收入决算数4,328.47万元－收入调整预算数6,163.00万元）/6,163.00万元×100%，差异率绝对值34.51%，按评分标准每增加5%扣减0.5分，扣减3.5分。本年度无新增项目，不涉及事前绩效评估事项。综合考虑预算编制合规性及差异率情况，得6-3.5×0.5=4.25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</si>
  <si>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</si>
  <si>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</si>
  <si>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</si>
  <si>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</si>
  <si>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支出及项目支出均已按要求编制绩效目标，整体目标与部门职责基本匹配。绩效目标合理性方面，目标设定与“三定”方案职责吻合，与年度重点工作任务对应，但效益指标但效益指标仅1项且为“是否促进园区生态环境保护”定性表述，较为笼统，应对于年度重点工作和绩效产出具体细化效益指标，扣1分。</t>
  </si>
  <si>
    <t>预算执行</t>
  </si>
  <si>
    <t>部门预算资金支出率</t>
  </si>
  <si>
    <t>反映部门预算资金支出情况。</t>
  </si>
  <si>
    <t>主要依据部门预算资金“实际支出金额/实际下达预算数*分值权重”计算核定得分。</t>
  </si>
  <si>
    <t>部门自评，以财政局复核为准。</t>
  </si>
  <si>
    <t>2025年度部门预算实际下达数6,163.00万元，实际支出数4,328.47万元，预算执行率为70.23%（4,328.47/6,163.00×100%）。按评分标准“实际支出金额/实际下达预算数×分值权重”计算，得分=70.23%×8=5.62分。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</si>
  <si>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</si>
  <si>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</si>
  <si>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</si>
  <si>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</si>
  <si>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</si>
  <si>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经核查财会监督检查报告及整改报告，单位制定了《财政资金收支管理办法》《公务卡管理实施细则》《合同管理办法》《预算资金绩效管理办法》等内部管理制度。但2024年度财务管理存在以下问题：一是预付款管理不规范，预存车辆清洗维修费用4,000元未做预付款核算、未建立使用台账；二是经济分类科目使用错误，将办公用品、设备维修等费用混入“其他商品和服务支出”“邮电费”“公务用车运行维护费”等科目核算；三是费用报销审核不严，存在多支付180元的情况。上述问题均在财会监督检查中被明确指出。截至2025年11月10日，经济分类科目错误、多支付等问题已完成整改，但预付款核算及台账管理、内部控制关键岗位轮岗制度仍处于整改中。按评分标准，上述问题属于未明确处理意见、因主管部门制度设计缺陷或失职等造成的问题，1项扣0.5分，共涉及5项问题，扣2.5分，得0.5分。但考虑到问题均非重大违法违规行为且大部分已完成整改，综合评定得3分。</t>
  </si>
  <si>
    <t>“三公”经费控制情况</t>
  </si>
  <si>
    <t>2025年采购公车，三公预算增加</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</si>
  <si>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</si>
  <si>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</si>
  <si>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</si>
  <si>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24.42万元（公务用车购置费16.20万元、运行维护费5.22万元、公务接待费3.00万元），实际支出数19.00万元（公务用车购置费15.18万元、运行维护费2.25万元、公务接待费1.57万元），实际支出数未超预算安排，符合控制要求。2025年“三公”经费预算较2024年预算增加，主要原因为2025年强制报废一台公务用车重新购置（购置费16.20万元）。</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</si>
  <si>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</si>
  <si>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</si>
  <si>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</si>
  <si>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</si>
  <si>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</si>
  <si>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经核查，松山湖生态环境分局2025年部门预算已于2025年4月3日在松山湖管委会官网“财政预算决算和‘三公’经费公开”栏目公开；2024年度部门决算已于2025年11月18日在同一栏目公开。预算、决算均已按要求时限和内容公开，预决算公开合规，得1分。</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</si>
  <si>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</si>
  <si>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</si>
  <si>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</si>
  <si>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</si>
  <si>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经核查，绩效目标、绩效自评结果等已按规定公开。2025年部门预算及绩效目标随预算公开；2024年度财政支出绩效自评抽查审核结果（含部门整体支出绩效自评和项目支出绩效自评）于2025年9月29日在松山湖管委会官网公开。绩效信息公开合规，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</si>
  <si>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</si>
  <si>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</si>
  <si>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</si>
  <si>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</si>
  <si>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</si>
  <si>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经核查，分局已制定《松山湖生态环境分局预算资金绩效管理办法》和《松山湖生态环境分局专项资金管理办法》。预算资金绩效管理办法明确了绩效目标设定、事前绩效评估、绩效监控、绩效评价和绩效结果应用等全过程管理要求，覆盖了绩效管理的核心要素，得2分。专项资金管理办法专设“绩效管理”章节，对绩效目标设定、绩效监控、绩效评价和绩效信息公开提出了明确要求，体现了专项资金绩效管理要求，得1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</si>
  <si>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</si>
  <si>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</si>
  <si>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</si>
  <si>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</si>
  <si>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经核查，分局2024年度部门整体绩效目标和项目绩效目标已按要求编报，自评材料已按时报送并公开。但存在以下问题：一是绩效目标编报质量一般，整体产出指标仅1项涉及核心职能，效益指标均为定性表述，缺乏量化标准，部分项目指标笼统或以“完成率”替代具体产出；二是未提供对2024年度绩效自评抽查审核意见的整改落实情况。综合评定，酌情扣1分，得3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</si>
  <si>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</si>
  <si>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</si>
  <si>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</si>
  <si>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</si>
  <si>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</si>
  <si>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经核查，2025年度应公开采购意向的10个项目均已在广东省政府采购网公开采购意向，公开链接有效可查，公开率100%。各项目意向公开时间均不晚于采购公告发布前30日，符合时限要求。</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</si>
  <si>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</si>
  <si>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</si>
  <si>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</si>
  <si>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</si>
  <si>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经核查，分局已制定《松山湖生态环境分局招标（采购）业务操作指引（修订）》，涵盖政府采购和自行采购的业务流程、采购方式选定、采购需求编制、招标文件编制、定标方式、合同签订等采购全流程管理要求，建立了政府采购内部控制管理制度，得1分。</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</si>
  <si>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</si>
  <si>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</si>
  <si>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</si>
  <si>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</si>
  <si>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根据财会监督检查报告，2024年度采购活动存在三方报价一致、关联供应商参与采购（《松山湖2024年环保普法宣传服务项目》两报价供应商法人均为吕斯濠）、先实施后采购（《工程车租赁服务合同》履约期早于合同审批时间）等3类不合规问题，按评分标准每发现1例扣1分、扣完为止，本项得0分。</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</si>
  <si>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</si>
  <si>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</si>
  <si>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</si>
  <si>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</si>
  <si>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经核查2025年度政府采购项目，合同签订及时率为80%，低于100%，按评分标准得1分。逾期项目为“信息化配套设备采购项目”（中标日期2025年10月22日，合同签订日期2025年11月19日，逾期28天），其余项目均在规定时限内签订。</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</si>
  <si>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</si>
  <si>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</si>
  <si>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</si>
  <si>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</si>
  <si>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部分合同未满足自合同签订之日起2个工作日内在“广东省政府采购网” 备案公开的要求，扣1分。（东莞市生态环境局松山湖分局采购松山湖园区水质监测服务）。</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</si>
  <si>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</si>
  <si>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</si>
  <si>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</si>
  <si>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</si>
  <si>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经核查2025年度各政府采购项目履约验收材料，各项目均已按规定开展履约验收工作并留存验收报告。</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</si>
  <si>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</si>
  <si>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</si>
  <si>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</si>
  <si>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</si>
  <si>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 xml:space="preserve">经核查2025年度各政府采购项目合同支付情况，各项目均按合同约定及时支付款项，未发现无故延迟支付情况。其中，园区喷雾抑尘项目按合同约定分四期支付，每期均在验收完成后25日内完成支付；水质监测服务项目按合同约定每三个月结算一次，均在验收合格后完成支付；月荷湖水生态修复项目按合同约定在验收合格后支付相应款项。各项目支付凭证齐全，合同支付及时性总体良好，本项得1分。
</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</si>
  <si>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</si>
  <si>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</si>
  <si>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</si>
  <si>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</si>
  <si>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经核查2025年度政府采购项目执行情况，部门预算编制时面向中小企业预留金额合计1,447.8545万元，实际面向中小企业采购金额合计1,447.8545万元。各项目均按照《政府采购促进中小企业发展管理办法》要求落实预留份额，执行率达100%。本项得1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</si>
  <si>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</si>
  <si>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</si>
  <si>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</si>
  <si>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</si>
  <si>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</si>
  <si>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</si>
  <si>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单位建立了资产管理制度，资产卡片信息基本完整，但存在部分资产卡片登记不规范、资产未及时入账等问题；粤SJK176车辆报废处置从取得批复到完成处置超过30个工作日，处置及时性不足；资产处置收入1,704.00元已按规定上缴；2025年1-12月资产月报均于当月8日前完成上报，无延迟。按评分标准，资产信息登记不规范扣0.4分，资产处置不及时扣0.5分，合计扣0.9分，得1.1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</si>
  <si>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</si>
  <si>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</si>
  <si>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</si>
  <si>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</si>
  <si>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单位已建立《松山湖生态环境分局资产管理制度》，制度涵盖资产配置、使用、处置、收入收缴、职责分工等方面，内容较完整，符合评分标准要求，得1分。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</si>
  <si>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</si>
  <si>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</si>
  <si>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</si>
  <si>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</si>
  <si>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经核查财会监督检查报告，未发现资产管理方面违规问题；无出租出借国有资产情况；粤SJK176车辆报废处置经会议审议、管委会审批，流程较规范，并附有鉴定评估报告等材料；无在建工程未及时转固问题。资产管理合规，未发现扣分情形，得1分。</t>
  </si>
  <si>
    <t>资产盘点情况</t>
  </si>
  <si>
    <t>反映部门是否每年按要求进行资产盘点。</t>
  </si>
  <si>
    <t>每年进行一次资产盘点，并完成结果处理的，得1分。未进行盘点的，不得分。</t>
  </si>
  <si>
    <t>1.资产盘点通知、盘点报告。
2.盘点结果处理情况相关材料。</t>
  </si>
  <si>
    <t>单位于2024年3月开展资产盘点，2025年以7月31日为基准日开展专项资产清查，形成了清查报告，并对盘亏资产进行了账务处理，对达到报废条件的资产按程序推进处置。已进行资产盘点并完成结果处理，符合评分标准要求，得1分。</t>
  </si>
  <si>
    <t>合计</t>
  </si>
  <si>
    <t>*</t>
  </si>
  <si>
    <r>
      <t xml:space="preserve">审核等级： 
□优 </t>
    </r>
    <r>
      <rPr>
        <sz val="11"/>
        <rFont val="Wingdings"/>
        <charset val="134"/>
      </rPr>
      <t>þ</t>
    </r>
    <r>
      <rPr>
        <sz val="11"/>
        <rFont val="宋体"/>
        <charset val="134"/>
      </rPr>
      <t>良 □中 □差</t>
    </r>
  </si>
  <si>
    <t>绩效自评等级</t>
  </si>
  <si>
    <t>优</t>
  </si>
  <si>
    <t>审核意见</t>
  </si>
  <si>
    <t>绩效等级：良
1. 绩效自评组织工作审核意见
预算单位提交了部门整体绩效目标申报表、自评指标评分表、年度工作总结、2024—2025年部门预算及决算公开截图、绩效自评结果公开截图、预算及财务管理制度、合同管理制度、采购内控管理办法、固定资产管理办法、绩效评价管理暂行办法、资产清查报告及报表、资产月报、车辆报废处置及收入上缴凭证等佐证材料。自评资料提交较为及时，佐证材料整体基本充分、齐整，能够支撑履职效能及管理效率各项指标的核查。
2. 履职效能方面
基本完成预期履职目标。2025年度突发环境事件应急管理、大气污染防治、环保审批、水污染防治、土壤污染防治、企业监管与帮扶等6项重点工作均已完成，园区未发生突发环境事件，空气质量优良率92.5%，河涌达标率86.84%，建设用地安全利用率100%，获评省美丽县城典型案例及“绿美广东”先进集体。存在问题：产出指标佐证材料量化数据完整度不足；效益指标仅1项且为“是否促进园区生态环境保护”定性表述，未对应年度重点工作和绩效产出具体细化，满意度调查未见正式调查报告。综合履职效能指标表现，酌情扣减相应分值。
3. 管理效率方面
管理效率总体较为规范。预算编制按“二上二下”流程经局务会集体审议后提交，但预决算差异率-34.51%，准确性不足。绩效管理方面已制定《预算资金绩效管理办法》和《专项资金管理办法》，但绩效目标编报质量一般，整体产出指标仅1项涉及核心职能，部分项目指标笼统，未提供上年度自评抽查整改反馈。采购管理方面已制定采购内控管理办法，但2024年度采购活动存在三方报价一致、关联供应商参与采购、先实施后采购等3类不合规问题；合同签订及时率80%，部分合同未及时备案。财务管理方面存在预付款管理不规范、经济分类科目使用错误等问题，但大部分已完成整改。2025年度因报废车辆重新购置导致“三公”经费预算规模增加。预决算及绩效信息均已按规定公开。资产管理方面已建立资产管理制度，但存在部分资产卡片登记不规范、资产未及时入账、车辆报废处置从取得批复到完成处置超过30个工作日等问题；2025年1—12月资产月报均按时报送，资产处置收入已按规定上缴，已开展资产盘点并完成结果处理。
4.加强预算绩效管理的建议
（1）做实绩效目标编报，强化指标科学性。建议将年度6项重点工作的核心产出（如执法检查企业数量、环评审批份数、河涌巡查条次、土壤调查宗数等）全面纳入绩效目标申报表，细化量化产出和效益指标，避免仅以“完成率”或定性表述替代具体业绩，确保绩效目标与核心履职紧密衔接。
（2）提升预算编制准确性，强化执行监控。针对预决算差异率偏高问题，建议加强预算执行分析研判，对污水处理费划扣等受外部因素影响较大的项目建立动态跟踪机制，年中及时调整预算，减少年度执行偏差。
（3）加强采购全流程合规管理。严格落实政府采购相关规定，杜绝先实施后采购、关联供应商参与报价等违规行为；建立合同签订与备案跟踪台账，确保合同签订在中标通知书发出后10日内完成、备案在2个工作日内完成，提高合同签订及时率和备案时效性。
（4）夯实资产管理基础，规范处置流程。全面核对资产卡片信息，补充完善使用人、存放地点等关键字段，确保账、卡、物一致；资产处置批复后应在30个工作日内完成处置并办理账务及产权变动手续，确保处置流程规范、收入及时上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</si>
</sst>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1"/>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22" applyNumberFormat="0" applyAlignment="0" applyProtection="0"/>
    <xf numFmtId="0" fontId="37" fillId="34" borderId="23"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22"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62">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4" fontId="10" fillId="0" borderId="3" xfId="0" applyNumberFormat="1" applyFont="1" applyFill="1" applyBorder="1"/>
    <xf numFmtId="4" fontId="10" fillId="0" borderId="1" xfId="0" applyNumberFormat="1" applyFont="1" applyFill="1" applyBorder="1" applyAlignment="1">
      <alignment horizontal="center"/>
    </xf>
    <xf numFmtId="4" fontId="10" fillId="0" borderId="12" xfId="0" applyNumberFormat="1" applyFont="1" applyFill="1" applyBorder="1" applyAlignment="1">
      <alignment horizontal="center"/>
    </xf>
    <xf numFmtId="0" fontId="5" fillId="0" borderId="1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7" xfId="0" applyFont="1" applyFill="1" applyBorder="1" applyAlignment="1">
      <alignment vertical="center" wrapText="1"/>
    </xf>
    <xf numFmtId="0" fontId="5" fillId="0" borderId="13" xfId="0" applyFont="1" applyFill="1" applyBorder="1" applyAlignment="1">
      <alignment vertical="center" wrapText="1"/>
    </xf>
    <xf numFmtId="0" fontId="1" fillId="0" borderId="2" xfId="0" applyFont="1" applyFill="1" applyBorder="1" applyAlignment="1">
      <alignment vertical="center" wrapText="1"/>
    </xf>
    <xf numFmtId="0" fontId="1" fillId="0" borderId="12"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2" xfId="0" applyFont="1" applyFill="1" applyBorder="1" applyAlignment="1">
      <alignment vertical="center" wrapText="1"/>
    </xf>
    <xf numFmtId="0" fontId="13" fillId="0" borderId="1" xfId="0" applyFont="1" applyFill="1" applyBorder="1" applyAlignment="1">
      <alignment vertical="center" wrapText="1"/>
    </xf>
    <xf numFmtId="0" fontId="13" fillId="0" borderId="2"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wrapText="1"/>
    </xf>
    <xf numFmtId="0" fontId="9" fillId="0"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12" xfId="0" applyFont="1" applyFill="1" applyBorder="1" applyAlignment="1" applyProtection="1">
      <alignment horizontal="left" vertical="center" wrapText="1"/>
      <protection locked="0"/>
    </xf>
    <xf numFmtId="4" fontId="10" fillId="0" borderId="2" xfId="0" applyNumberFormat="1" applyFont="1" applyFill="1" applyBorder="1" applyAlignment="1">
      <alignment horizontal="center"/>
    </xf>
    <xf numFmtId="4" fontId="10" fillId="0" borderId="12" xfId="0" applyNumberFormat="1" applyFont="1" applyFill="1" applyBorder="1" applyAlignment="1">
      <alignment horizontal="center" wrapText="1"/>
    </xf>
    <xf numFmtId="0" fontId="5"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3" fillId="0" borderId="12"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tabSelected="1" view="pageBreakPreview" zoomScaleNormal="100" workbookViewId="0">
      <selection activeCell="J1" sqref="J1"/>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2.875" style="5" customWidth="1"/>
    <col min="14" max="14" width="24.75" style="6" customWidth="1"/>
    <col min="15" max="16384" width="8.75" style="7"/>
  </cols>
  <sheetData>
    <row r="1" ht="29.1" customHeight="1" spans="1:3">
      <c r="A1" s="8" t="s">
        <v>0</v>
      </c>
      <c r="B1" s="8"/>
      <c r="C1" s="8"/>
    </row>
    <row r="2" ht="31.5" spans="1:14">
      <c r="A2" s="9" t="s">
        <v>1</v>
      </c>
      <c r="B2" s="9"/>
      <c r="C2" s="9"/>
      <c r="D2" s="9"/>
      <c r="E2" s="9"/>
      <c r="F2" s="9"/>
      <c r="G2" s="9"/>
      <c r="H2" s="9"/>
      <c r="I2" s="9"/>
      <c r="J2" s="9"/>
      <c r="K2" s="9"/>
      <c r="L2" s="9"/>
      <c r="M2" s="9"/>
      <c r="N2" s="9"/>
    </row>
    <row r="3" s="1" customFormat="1" ht="20.1" customHeight="1" spans="1:14">
      <c r="A3" s="10" t="s">
        <v>2</v>
      </c>
      <c r="B3" s="11"/>
      <c r="C3" s="11"/>
      <c r="D3" s="11"/>
      <c r="E3" s="11"/>
      <c r="F3" s="11"/>
      <c r="G3" s="11"/>
      <c r="H3" s="11"/>
      <c r="I3" s="11"/>
      <c r="J3" s="11"/>
      <c r="K3" s="11"/>
      <c r="L3" s="11"/>
      <c r="M3" s="11"/>
      <c r="N3" s="47"/>
    </row>
    <row r="4" s="1" customFormat="1" ht="18" customHeight="1" spans="1:14">
      <c r="A4" s="12" t="s">
        <v>3</v>
      </c>
      <c r="B4" s="13"/>
      <c r="C4" s="13"/>
      <c r="D4" s="13"/>
      <c r="E4" s="13"/>
      <c r="F4" s="13"/>
      <c r="G4" s="13"/>
      <c r="H4" s="13"/>
      <c r="I4" s="13"/>
      <c r="J4" s="13"/>
      <c r="K4" s="13"/>
      <c r="L4" s="13"/>
      <c r="M4" s="13"/>
      <c r="N4" s="48"/>
    </row>
    <row r="5" s="1" customFormat="1" ht="18" customHeight="1" spans="1:14">
      <c r="A5" s="14" t="s">
        <v>4</v>
      </c>
      <c r="B5" s="14" t="s">
        <v>5</v>
      </c>
      <c r="C5" s="14"/>
      <c r="D5" s="14"/>
      <c r="E5" s="14"/>
      <c r="F5" s="15" t="s">
        <v>6</v>
      </c>
      <c r="G5" s="15"/>
      <c r="H5" s="15"/>
      <c r="I5" s="15"/>
      <c r="J5" s="15"/>
      <c r="K5" s="20" t="s">
        <v>7</v>
      </c>
      <c r="L5" s="21"/>
      <c r="M5" s="21"/>
      <c r="N5" s="49"/>
    </row>
    <row r="6" s="1" customFormat="1" ht="33" customHeight="1" spans="1:14">
      <c r="A6" s="14" t="s">
        <v>8</v>
      </c>
      <c r="B6" s="15" t="s">
        <v>9</v>
      </c>
      <c r="C6" s="15"/>
      <c r="D6" s="15"/>
      <c r="E6" s="15"/>
      <c r="F6" s="15"/>
      <c r="G6" s="15"/>
      <c r="H6" s="14" t="s">
        <v>10</v>
      </c>
      <c r="I6" s="15" t="s">
        <v>11</v>
      </c>
      <c r="J6" s="15"/>
      <c r="K6" s="14" t="s">
        <v>12</v>
      </c>
      <c r="L6" s="45" t="s">
        <v>13</v>
      </c>
      <c r="M6" s="21"/>
      <c r="N6" s="50"/>
    </row>
    <row r="7" s="1" customFormat="1" ht="58" customHeight="1" spans="1:14">
      <c r="A7" s="14"/>
      <c r="B7" s="15" t="s">
        <v>14</v>
      </c>
      <c r="C7" s="15"/>
      <c r="D7" s="15"/>
      <c r="E7" s="15"/>
      <c r="F7" s="15"/>
      <c r="G7" s="15"/>
      <c r="H7" s="14"/>
      <c r="I7" s="51" t="s">
        <v>15</v>
      </c>
      <c r="J7" s="51"/>
      <c r="K7" s="14"/>
      <c r="L7" s="52" t="s">
        <v>16</v>
      </c>
      <c r="M7" s="53"/>
      <c r="N7" s="54"/>
    </row>
    <row r="8" s="1" customFormat="1" ht="18" customHeight="1" spans="1:14">
      <c r="A8" s="14"/>
      <c r="B8" s="15" t="s">
        <v>17</v>
      </c>
      <c r="C8" s="16"/>
      <c r="D8" s="16"/>
      <c r="E8" s="16"/>
      <c r="F8" s="16"/>
      <c r="G8" s="16"/>
      <c r="H8" s="14"/>
      <c r="I8" s="15" t="s">
        <v>18</v>
      </c>
      <c r="J8" s="15"/>
      <c r="K8" s="14"/>
      <c r="L8" s="45" t="s">
        <v>19</v>
      </c>
      <c r="M8" s="21"/>
      <c r="N8" s="50"/>
    </row>
    <row r="9" s="1" customFormat="1" ht="62" customHeight="1" spans="1:14">
      <c r="A9" s="14"/>
      <c r="B9" s="15" t="s">
        <v>20</v>
      </c>
      <c r="C9" s="15"/>
      <c r="D9" s="15"/>
      <c r="E9" s="15"/>
      <c r="F9" s="15"/>
      <c r="G9" s="15"/>
      <c r="H9" s="14"/>
      <c r="I9" s="15" t="s">
        <v>21</v>
      </c>
      <c r="J9" s="15"/>
      <c r="K9" s="14"/>
      <c r="L9" s="45" t="s">
        <v>22</v>
      </c>
      <c r="M9" s="21"/>
      <c r="N9" s="50"/>
    </row>
    <row r="10" s="1" customFormat="1" ht="35" customHeight="1" spans="1:14">
      <c r="A10" s="14"/>
      <c r="B10" s="15" t="s">
        <v>23</v>
      </c>
      <c r="C10" s="15"/>
      <c r="D10" s="15"/>
      <c r="E10" s="15"/>
      <c r="F10" s="15"/>
      <c r="G10" s="15"/>
      <c r="H10" s="14"/>
      <c r="I10" s="15" t="s">
        <v>24</v>
      </c>
      <c r="J10" s="15"/>
      <c r="K10" s="14"/>
      <c r="L10" s="45" t="s">
        <v>25</v>
      </c>
      <c r="M10" s="21"/>
      <c r="N10" s="50"/>
    </row>
    <row r="11" s="1" customFormat="1" ht="57" customHeight="1" spans="1:14">
      <c r="A11" s="14"/>
      <c r="B11" s="15" t="s">
        <v>26</v>
      </c>
      <c r="C11" s="15"/>
      <c r="D11" s="15"/>
      <c r="E11" s="15"/>
      <c r="F11" s="15"/>
      <c r="G11" s="15"/>
      <c r="H11" s="14"/>
      <c r="I11" s="15" t="s">
        <v>27</v>
      </c>
      <c r="J11" s="15"/>
      <c r="K11" s="14"/>
      <c r="L11" s="45" t="s">
        <v>28</v>
      </c>
      <c r="M11" s="21"/>
      <c r="N11" s="50"/>
    </row>
    <row r="12" s="1" customFormat="1" ht="18" customHeight="1" spans="1:14">
      <c r="A12" s="17" t="s">
        <v>29</v>
      </c>
      <c r="B12" s="18" t="s">
        <v>30</v>
      </c>
      <c r="C12" s="19"/>
      <c r="D12" s="20" t="s">
        <v>31</v>
      </c>
      <c r="E12" s="21"/>
      <c r="F12" s="21"/>
      <c r="G12" s="21"/>
      <c r="H12" s="21"/>
      <c r="I12" s="21"/>
      <c r="J12" s="21"/>
      <c r="K12" s="21"/>
      <c r="L12" s="21"/>
      <c r="M12" s="21"/>
      <c r="N12" s="49"/>
    </row>
    <row r="13" s="1" customFormat="1" ht="18" customHeight="1" spans="1:14">
      <c r="A13" s="22"/>
      <c r="B13" s="23"/>
      <c r="C13" s="24"/>
      <c r="D13" s="14" t="s">
        <v>32</v>
      </c>
      <c r="E13" s="14"/>
      <c r="F13" s="14"/>
      <c r="G13" s="14"/>
      <c r="H13" s="14" t="s">
        <v>33</v>
      </c>
      <c r="I13" s="14"/>
      <c r="J13" s="20" t="s">
        <v>34</v>
      </c>
      <c r="K13" s="21"/>
      <c r="L13" s="21"/>
      <c r="M13" s="21"/>
      <c r="N13" s="49"/>
    </row>
    <row r="14" s="1" customFormat="1" ht="18" customHeight="1" spans="1:14">
      <c r="A14" s="22"/>
      <c r="B14" s="25"/>
      <c r="C14" s="26"/>
      <c r="D14" s="14" t="s">
        <v>35</v>
      </c>
      <c r="E14" s="14"/>
      <c r="F14" s="14" t="s">
        <v>36</v>
      </c>
      <c r="G14" s="14"/>
      <c r="H14" s="27" t="s">
        <v>37</v>
      </c>
      <c r="I14" s="14" t="s">
        <v>38</v>
      </c>
      <c r="J14" s="14" t="s">
        <v>37</v>
      </c>
      <c r="K14" s="20" t="s">
        <v>38</v>
      </c>
      <c r="L14" s="21"/>
      <c r="M14" s="21"/>
      <c r="N14" s="49"/>
    </row>
    <row r="15" s="1" customFormat="1" ht="24" customHeight="1" spans="1:14">
      <c r="A15" s="22"/>
      <c r="B15" s="28" t="s">
        <v>39</v>
      </c>
      <c r="C15" s="29">
        <v>6609.86</v>
      </c>
      <c r="D15" s="30">
        <v>654.59</v>
      </c>
      <c r="E15" s="31"/>
      <c r="F15" s="30">
        <v>5955.27</v>
      </c>
      <c r="G15" s="31"/>
      <c r="H15" s="29">
        <v>0</v>
      </c>
      <c r="I15" s="29">
        <v>0</v>
      </c>
      <c r="J15" s="29">
        <v>3000</v>
      </c>
      <c r="K15" s="30">
        <v>0</v>
      </c>
      <c r="L15" s="55"/>
      <c r="M15" s="55"/>
      <c r="N15" s="56"/>
    </row>
    <row r="16" s="1" customFormat="1" ht="24" customHeight="1" spans="1:14">
      <c r="A16" s="22"/>
      <c r="B16" s="28" t="s">
        <v>40</v>
      </c>
      <c r="C16" s="29">
        <v>6163</v>
      </c>
      <c r="D16" s="30">
        <v>656.3</v>
      </c>
      <c r="E16" s="31"/>
      <c r="F16" s="30">
        <v>5506.69</v>
      </c>
      <c r="G16" s="31"/>
      <c r="H16" s="29">
        <v>0</v>
      </c>
      <c r="I16" s="29">
        <v>0</v>
      </c>
      <c r="J16" s="29">
        <v>3000</v>
      </c>
      <c r="K16" s="30">
        <v>0</v>
      </c>
      <c r="L16" s="55"/>
      <c r="M16" s="55"/>
      <c r="N16" s="56"/>
    </row>
    <row r="17" s="1" customFormat="1" ht="24" customHeight="1" spans="1:14">
      <c r="A17" s="32"/>
      <c r="B17" s="28" t="s">
        <v>41</v>
      </c>
      <c r="C17" s="29">
        <v>4328.47</v>
      </c>
      <c r="D17" s="30">
        <v>531.67</v>
      </c>
      <c r="E17" s="31"/>
      <c r="F17" s="30">
        <v>3796.8</v>
      </c>
      <c r="G17" s="31"/>
      <c r="H17" s="29">
        <v>0</v>
      </c>
      <c r="I17" s="29">
        <v>0</v>
      </c>
      <c r="J17" s="29">
        <v>1927.59</v>
      </c>
      <c r="K17" s="30">
        <v>0</v>
      </c>
      <c r="L17" s="55"/>
      <c r="M17" s="55"/>
      <c r="N17" s="56"/>
    </row>
    <row r="18" ht="30" customHeight="1" spans="1:14">
      <c r="A18" s="33" t="s">
        <v>42</v>
      </c>
      <c r="B18" s="33"/>
      <c r="C18" s="33"/>
      <c r="D18" s="33"/>
      <c r="E18" s="33"/>
      <c r="F18" s="33"/>
      <c r="G18" s="33"/>
      <c r="H18" s="33"/>
      <c r="I18" s="33"/>
      <c r="J18" s="33"/>
      <c r="K18" s="33"/>
      <c r="L18" s="33"/>
      <c r="M18" s="33"/>
      <c r="N18" s="27"/>
    </row>
    <row r="19" s="2" customFormat="1" ht="98.1" customHeight="1" spans="1:14">
      <c r="A19" s="34" t="s">
        <v>43</v>
      </c>
      <c r="B19" s="34" t="s">
        <v>44</v>
      </c>
      <c r="C19" s="34" t="s">
        <v>45</v>
      </c>
      <c r="D19" s="34" t="s">
        <v>44</v>
      </c>
      <c r="E19" s="34" t="s">
        <v>46</v>
      </c>
      <c r="F19" s="34" t="s">
        <v>44</v>
      </c>
      <c r="G19" s="34" t="s">
        <v>47</v>
      </c>
      <c r="H19" s="34" t="s">
        <v>48</v>
      </c>
      <c r="I19" s="34" t="s">
        <v>49</v>
      </c>
      <c r="J19" s="34" t="s">
        <v>50</v>
      </c>
      <c r="K19" s="34" t="s">
        <v>51</v>
      </c>
      <c r="L19" s="34" t="s">
        <v>52</v>
      </c>
      <c r="M19" s="34" t="s">
        <v>53</v>
      </c>
      <c r="N19" s="34" t="s">
        <v>54</v>
      </c>
    </row>
    <row r="20" s="3" customFormat="1" ht="99" customHeight="1" spans="1:14">
      <c r="A20" s="14" t="s">
        <v>55</v>
      </c>
      <c r="B20" s="14">
        <v>50</v>
      </c>
      <c r="C20" s="14" t="s">
        <v>56</v>
      </c>
      <c r="D20" s="14">
        <v>50</v>
      </c>
      <c r="E20" s="15" t="s">
        <v>57</v>
      </c>
      <c r="F20" s="14">
        <v>10</v>
      </c>
      <c r="G20" s="14">
        <v>10</v>
      </c>
      <c r="H20" s="14"/>
      <c r="I20" s="15" t="s">
        <v>58</v>
      </c>
      <c r="J20" s="15" t="s">
        <v>59</v>
      </c>
      <c r="K20" s="15" t="s">
        <v>60</v>
      </c>
      <c r="L20" s="15" t="s">
        <v>61</v>
      </c>
      <c r="M20" s="14">
        <v>10</v>
      </c>
      <c r="N20" s="27" t="s">
        <v>62</v>
      </c>
    </row>
    <row r="21" s="3" customFormat="1" ht="138" customHeight="1" spans="1:14">
      <c r="A21" s="14"/>
      <c r="B21" s="14"/>
      <c r="C21" s="14"/>
      <c r="D21" s="14"/>
      <c r="E21" s="15" t="s">
        <v>63</v>
      </c>
      <c r="F21" s="14">
        <v>4</v>
      </c>
      <c r="G21" s="14">
        <v>4</v>
      </c>
      <c r="H21" s="14"/>
      <c r="I21" s="15" t="s">
        <v>64</v>
      </c>
      <c r="J21" s="15" t="s">
        <v>65</v>
      </c>
      <c r="K21" s="15" t="s">
        <v>60</v>
      </c>
      <c r="L21" s="15"/>
      <c r="M21" s="14">
        <v>4</v>
      </c>
      <c r="N21" s="15" t="s">
        <v>66</v>
      </c>
    </row>
    <row r="22" s="3" customFormat="1" ht="224" customHeight="1" spans="1:14">
      <c r="A22" s="14"/>
      <c r="B22" s="14"/>
      <c r="C22" s="14"/>
      <c r="D22" s="14"/>
      <c r="E22" s="15" t="s">
        <v>67</v>
      </c>
      <c r="F22" s="14">
        <v>18</v>
      </c>
      <c r="G22" s="14">
        <v>18</v>
      </c>
      <c r="H22" s="14"/>
      <c r="I22" s="15" t="s">
        <v>68</v>
      </c>
      <c r="J22" s="15" t="s">
        <v>69</v>
      </c>
      <c r="K22" s="15" t="s">
        <v>60</v>
      </c>
      <c r="L22" s="15"/>
      <c r="M22" s="14">
        <v>17</v>
      </c>
      <c r="N22" s="15" t="s">
        <v>70</v>
      </c>
    </row>
    <row r="23" s="3" customFormat="1" ht="151.5" customHeight="1" spans="1:14">
      <c r="A23" s="14"/>
      <c r="B23" s="14"/>
      <c r="C23" s="14"/>
      <c r="D23" s="14"/>
      <c r="E23" s="15" t="s">
        <v>71</v>
      </c>
      <c r="F23" s="14">
        <v>18</v>
      </c>
      <c r="G23" s="14">
        <v>18</v>
      </c>
      <c r="H23" s="14"/>
      <c r="I23" s="15" t="s">
        <v>72</v>
      </c>
      <c r="J23" s="15" t="s">
        <v>73</v>
      </c>
      <c r="K23" s="15" t="s">
        <v>60</v>
      </c>
      <c r="L23" s="15"/>
      <c r="M23" s="14">
        <v>17</v>
      </c>
      <c r="N23" s="15" t="s">
        <v>74</v>
      </c>
    </row>
    <row r="24" s="3" customFormat="1" ht="185.25" customHeight="1" spans="1:14">
      <c r="A24" s="35" t="s">
        <v>75</v>
      </c>
      <c r="B24" s="35">
        <v>50</v>
      </c>
      <c r="C24" s="17" t="s">
        <v>76</v>
      </c>
      <c r="D24" s="17">
        <v>12</v>
      </c>
      <c r="E24" s="27" t="s">
        <v>77</v>
      </c>
      <c r="F24" s="14">
        <v>6</v>
      </c>
      <c r="G24" s="14">
        <v>4</v>
      </c>
      <c r="H24" s="14" t="s">
        <v>78</v>
      </c>
      <c r="I24" s="27" t="s">
        <v>79</v>
      </c>
      <c r="J24" s="27" t="s">
        <v>80</v>
      </c>
      <c r="K24" s="15" t="s">
        <v>60</v>
      </c>
      <c r="L24" s="15" t="s">
        <v>81</v>
      </c>
      <c r="M24" s="57">
        <v>4.25</v>
      </c>
      <c r="N24" s="15" t="s">
        <v>82</v>
      </c>
    </row>
    <row r="25" s="3" customFormat="1" ht="143" customHeight="1" spans="1:14">
      <c r="A25" s="36"/>
      <c r="B25" s="36"/>
      <c r="C25" s="32"/>
      <c r="D25" s="32"/>
      <c r="E25" s="27" t="s">
        <v>83</v>
      </c>
      <c r="F25" s="14">
        <v>6</v>
      </c>
      <c r="G25" s="14">
        <v>6</v>
      </c>
      <c r="H25" s="14"/>
      <c r="I25" s="27" t="s">
        <v>84</v>
      </c>
      <c r="J25" s="27" t="s">
        <v>85</v>
      </c>
      <c r="K25" s="15" t="s">
        <v>86</v>
      </c>
      <c r="L25" s="15"/>
      <c r="M25" s="57">
        <v>5</v>
      </c>
      <c r="N25" s="15" t="s">
        <v>87</v>
      </c>
    </row>
    <row r="26" s="3" customFormat="1" ht="121.5" customHeight="1" spans="1:14">
      <c r="A26" s="36"/>
      <c r="B26" s="36"/>
      <c r="C26" s="35" t="s">
        <v>88</v>
      </c>
      <c r="D26" s="35">
        <v>12</v>
      </c>
      <c r="E26" s="27" t="s">
        <v>89</v>
      </c>
      <c r="F26" s="14">
        <v>8</v>
      </c>
      <c r="G26" s="14">
        <v>5.62</v>
      </c>
      <c r="H26" s="14" t="s">
        <v>78</v>
      </c>
      <c r="I26" s="15" t="s">
        <v>90</v>
      </c>
      <c r="J26" s="15" t="s">
        <v>91</v>
      </c>
      <c r="K26" s="15" t="s">
        <v>92</v>
      </c>
      <c r="L26" s="15"/>
      <c r="M26" s="14">
        <v>5.62</v>
      </c>
      <c r="N26" s="15" t="s">
        <v>93</v>
      </c>
    </row>
    <row r="27" s="3" customFormat="1" ht="366" customHeight="1" spans="1:14">
      <c r="A27" s="36"/>
      <c r="B27" s="36"/>
      <c r="C27" s="36"/>
      <c r="D27" s="36"/>
      <c r="E27" s="27" t="s">
        <v>94</v>
      </c>
      <c r="F27" s="14">
        <v>3</v>
      </c>
      <c r="G27" s="14">
        <v>3</v>
      </c>
      <c r="H27" s="14"/>
      <c r="I27" s="27" t="s">
        <v>95</v>
      </c>
      <c r="J27" s="27" t="s">
        <v>96</v>
      </c>
      <c r="K27" s="15" t="s">
        <v>97</v>
      </c>
      <c r="L27" s="15" t="s">
        <v>98</v>
      </c>
      <c r="M27" s="14">
        <v>3</v>
      </c>
      <c r="N27" s="15" t="s">
        <v>99</v>
      </c>
    </row>
    <row r="28" s="3" customFormat="1" ht="168" customHeight="1" spans="1:14">
      <c r="A28" s="36"/>
      <c r="B28" s="36"/>
      <c r="C28" s="36"/>
      <c r="D28" s="36"/>
      <c r="E28" s="27" t="s">
        <v>100</v>
      </c>
      <c r="F28" s="14">
        <v>1</v>
      </c>
      <c r="G28" s="14">
        <v>0</v>
      </c>
      <c r="H28" s="14" t="s">
        <v>101</v>
      </c>
      <c r="I28" s="27" t="s">
        <v>102</v>
      </c>
      <c r="J28" s="27" t="s">
        <v>103</v>
      </c>
      <c r="K28" s="15" t="s">
        <v>97</v>
      </c>
      <c r="L28" s="27" t="s">
        <v>104</v>
      </c>
      <c r="M28" s="14">
        <v>0</v>
      </c>
      <c r="N28" s="15" t="s">
        <v>105</v>
      </c>
    </row>
    <row r="29" s="3" customFormat="1" ht="135" customHeight="1" spans="1:14">
      <c r="A29" s="36"/>
      <c r="B29" s="36"/>
      <c r="C29" s="14" t="s">
        <v>106</v>
      </c>
      <c r="D29" s="14">
        <v>2</v>
      </c>
      <c r="E29" s="27" t="s">
        <v>107</v>
      </c>
      <c r="F29" s="14">
        <v>1</v>
      </c>
      <c r="G29" s="14">
        <v>1</v>
      </c>
      <c r="H29" s="14"/>
      <c r="I29" s="27" t="s">
        <v>108</v>
      </c>
      <c r="J29" s="27" t="s">
        <v>109</v>
      </c>
      <c r="K29" s="15" t="s">
        <v>97</v>
      </c>
      <c r="L29" s="15" t="s">
        <v>110</v>
      </c>
      <c r="M29" s="14">
        <v>1</v>
      </c>
      <c r="N29" s="15" t="s">
        <v>111</v>
      </c>
    </row>
    <row r="30" s="3" customFormat="1" ht="123" customHeight="1" spans="1:14">
      <c r="A30" s="36"/>
      <c r="B30" s="36"/>
      <c r="C30" s="14"/>
      <c r="D30" s="14"/>
      <c r="E30" s="27" t="s">
        <v>112</v>
      </c>
      <c r="F30" s="14">
        <v>1</v>
      </c>
      <c r="G30" s="14">
        <v>1</v>
      </c>
      <c r="H30" s="14"/>
      <c r="I30" s="27" t="s">
        <v>113</v>
      </c>
      <c r="J30" s="27" t="s">
        <v>114</v>
      </c>
      <c r="K30" s="15" t="s">
        <v>97</v>
      </c>
      <c r="L30" s="15" t="s">
        <v>115</v>
      </c>
      <c r="M30" s="14">
        <v>1</v>
      </c>
      <c r="N30" s="15" t="s">
        <v>116</v>
      </c>
    </row>
    <row r="31" s="3" customFormat="1" ht="201" customHeight="1" spans="1:14">
      <c r="A31" s="36"/>
      <c r="B31" s="36"/>
      <c r="C31" s="14" t="s">
        <v>117</v>
      </c>
      <c r="D31" s="14">
        <v>7</v>
      </c>
      <c r="E31" s="27" t="s">
        <v>118</v>
      </c>
      <c r="F31" s="14">
        <v>3</v>
      </c>
      <c r="G31" s="14">
        <v>3</v>
      </c>
      <c r="H31" s="14"/>
      <c r="I31" s="15" t="s">
        <v>119</v>
      </c>
      <c r="J31" s="15" t="s">
        <v>120</v>
      </c>
      <c r="K31" s="15" t="s">
        <v>97</v>
      </c>
      <c r="L31" s="15" t="s">
        <v>121</v>
      </c>
      <c r="M31" s="14">
        <v>3</v>
      </c>
      <c r="N31" s="15" t="s">
        <v>122</v>
      </c>
    </row>
    <row r="32" s="3" customFormat="1" ht="152" customHeight="1" spans="1:14">
      <c r="A32" s="36"/>
      <c r="B32" s="36"/>
      <c r="C32" s="14"/>
      <c r="D32" s="14"/>
      <c r="E32" s="27" t="s">
        <v>123</v>
      </c>
      <c r="F32" s="14">
        <v>4</v>
      </c>
      <c r="G32" s="14">
        <v>4</v>
      </c>
      <c r="H32" s="14"/>
      <c r="I32" s="15" t="s">
        <v>124</v>
      </c>
      <c r="J32" s="15" t="s">
        <v>125</v>
      </c>
      <c r="K32" s="15" t="s">
        <v>97</v>
      </c>
      <c r="L32" s="15" t="s">
        <v>126</v>
      </c>
      <c r="M32" s="14">
        <v>3</v>
      </c>
      <c r="N32" s="15" t="s">
        <v>127</v>
      </c>
    </row>
    <row r="33" s="3" customFormat="1" ht="93" customHeight="1" spans="1:14">
      <c r="A33" s="36"/>
      <c r="B33" s="36"/>
      <c r="C33" s="17" t="s">
        <v>128</v>
      </c>
      <c r="D33" s="17">
        <v>12</v>
      </c>
      <c r="E33" s="14" t="s">
        <v>129</v>
      </c>
      <c r="F33" s="14">
        <v>2</v>
      </c>
      <c r="G33" s="14">
        <v>2</v>
      </c>
      <c r="H33" s="14"/>
      <c r="I33" s="14" t="s">
        <v>130</v>
      </c>
      <c r="J33" s="15" t="s">
        <v>131</v>
      </c>
      <c r="K33" s="15" t="s">
        <v>97</v>
      </c>
      <c r="L33" s="15" t="s">
        <v>132</v>
      </c>
      <c r="M33" s="58">
        <v>2</v>
      </c>
      <c r="N33" s="15" t="s">
        <v>133</v>
      </c>
    </row>
    <row r="34" s="3" customFormat="1" ht="126" customHeight="1" spans="1:14">
      <c r="A34" s="36"/>
      <c r="B34" s="36"/>
      <c r="C34" s="22"/>
      <c r="D34" s="22"/>
      <c r="E34" s="14" t="s">
        <v>134</v>
      </c>
      <c r="F34" s="14">
        <v>1</v>
      </c>
      <c r="G34" s="14">
        <v>1</v>
      </c>
      <c r="H34" s="14"/>
      <c r="I34" s="14" t="s">
        <v>135</v>
      </c>
      <c r="J34" s="59" t="s">
        <v>136</v>
      </c>
      <c r="K34" s="15" t="s">
        <v>97</v>
      </c>
      <c r="L34" s="15" t="s">
        <v>137</v>
      </c>
      <c r="M34" s="58">
        <v>1</v>
      </c>
      <c r="N34" s="15" t="s">
        <v>138</v>
      </c>
    </row>
    <row r="35" s="3" customFormat="1" ht="139" customHeight="1" spans="1:14">
      <c r="A35" s="36"/>
      <c r="B35" s="36"/>
      <c r="C35" s="22"/>
      <c r="D35" s="22"/>
      <c r="E35" s="27" t="s">
        <v>139</v>
      </c>
      <c r="F35" s="14">
        <v>2</v>
      </c>
      <c r="G35" s="14">
        <v>2</v>
      </c>
      <c r="H35" s="14"/>
      <c r="I35" s="27" t="s">
        <v>140</v>
      </c>
      <c r="J35" s="59" t="s">
        <v>141</v>
      </c>
      <c r="K35" s="15" t="s">
        <v>97</v>
      </c>
      <c r="L35" s="15" t="s">
        <v>142</v>
      </c>
      <c r="M35" s="58">
        <v>0</v>
      </c>
      <c r="N35" s="15" t="s">
        <v>143</v>
      </c>
    </row>
    <row r="36" s="3" customFormat="1" ht="107.1" customHeight="1" spans="1:14">
      <c r="A36" s="36"/>
      <c r="B36" s="36"/>
      <c r="C36" s="22"/>
      <c r="D36" s="22"/>
      <c r="E36" s="27" t="s">
        <v>144</v>
      </c>
      <c r="F36" s="14">
        <v>2</v>
      </c>
      <c r="G36" s="14">
        <v>2</v>
      </c>
      <c r="H36" s="14"/>
      <c r="I36" s="27" t="s">
        <v>145</v>
      </c>
      <c r="J36" s="59" t="s">
        <v>146</v>
      </c>
      <c r="K36" s="15" t="s">
        <v>97</v>
      </c>
      <c r="L36" s="15" t="s">
        <v>147</v>
      </c>
      <c r="M36" s="58">
        <v>1</v>
      </c>
      <c r="N36" s="15" t="s">
        <v>148</v>
      </c>
    </row>
    <row r="37" s="3" customFormat="1" ht="84" customHeight="1" spans="1:14">
      <c r="A37" s="36"/>
      <c r="B37" s="36"/>
      <c r="C37" s="22"/>
      <c r="D37" s="22"/>
      <c r="E37" s="27" t="s">
        <v>149</v>
      </c>
      <c r="F37" s="14">
        <v>2</v>
      </c>
      <c r="G37" s="14">
        <v>2</v>
      </c>
      <c r="H37" s="14"/>
      <c r="I37" s="27" t="s">
        <v>150</v>
      </c>
      <c r="J37" s="59" t="s">
        <v>151</v>
      </c>
      <c r="K37" s="15" t="s">
        <v>97</v>
      </c>
      <c r="L37" s="15" t="s">
        <v>152</v>
      </c>
      <c r="M37" s="58">
        <v>1</v>
      </c>
      <c r="N37" s="15" t="s">
        <v>153</v>
      </c>
    </row>
    <row r="38" s="3" customFormat="1" ht="71.25" customHeight="1" spans="1:14">
      <c r="A38" s="36"/>
      <c r="B38" s="36"/>
      <c r="C38" s="22"/>
      <c r="D38" s="22"/>
      <c r="E38" s="27" t="s">
        <v>154</v>
      </c>
      <c r="F38" s="14">
        <v>1</v>
      </c>
      <c r="G38" s="14">
        <v>1</v>
      </c>
      <c r="H38" s="14"/>
      <c r="I38" s="27" t="s">
        <v>155</v>
      </c>
      <c r="J38" s="59" t="s">
        <v>156</v>
      </c>
      <c r="K38" s="15" t="s">
        <v>97</v>
      </c>
      <c r="L38" s="15" t="s">
        <v>157</v>
      </c>
      <c r="M38" s="58">
        <v>1</v>
      </c>
      <c r="N38" s="15" t="s">
        <v>158</v>
      </c>
    </row>
    <row r="39" s="3" customFormat="1" ht="177" customHeight="1" spans="1:14">
      <c r="A39" s="36"/>
      <c r="B39" s="36"/>
      <c r="C39" s="22"/>
      <c r="D39" s="22"/>
      <c r="E39" s="27" t="s">
        <v>159</v>
      </c>
      <c r="F39" s="14">
        <v>1</v>
      </c>
      <c r="G39" s="14">
        <v>1</v>
      </c>
      <c r="H39" s="14"/>
      <c r="I39" s="27" t="s">
        <v>160</v>
      </c>
      <c r="J39" s="59" t="s">
        <v>161</v>
      </c>
      <c r="K39" s="15" t="s">
        <v>97</v>
      </c>
      <c r="L39" s="15" t="s">
        <v>162</v>
      </c>
      <c r="M39" s="58">
        <v>1</v>
      </c>
      <c r="N39" s="15" t="s">
        <v>163</v>
      </c>
    </row>
    <row r="40" s="3" customFormat="1" ht="145" customHeight="1" spans="1:14">
      <c r="A40" s="36"/>
      <c r="B40" s="36"/>
      <c r="C40" s="32"/>
      <c r="D40" s="32"/>
      <c r="E40" s="27" t="s">
        <v>164</v>
      </c>
      <c r="F40" s="14">
        <v>1</v>
      </c>
      <c r="G40" s="14">
        <v>1</v>
      </c>
      <c r="H40" s="14"/>
      <c r="I40" s="27" t="s">
        <v>165</v>
      </c>
      <c r="J40" s="27" t="s">
        <v>166</v>
      </c>
      <c r="K40" s="15" t="s">
        <v>97</v>
      </c>
      <c r="L40" s="15" t="s">
        <v>167</v>
      </c>
      <c r="M40" s="58">
        <v>1</v>
      </c>
      <c r="N40" s="15" t="s">
        <v>168</v>
      </c>
    </row>
    <row r="41" s="4" customFormat="1" ht="174" customHeight="1" spans="1:14">
      <c r="A41" s="36"/>
      <c r="B41" s="36"/>
      <c r="C41" s="14" t="s">
        <v>169</v>
      </c>
      <c r="D41" s="14">
        <v>5</v>
      </c>
      <c r="E41" s="15" t="s">
        <v>170</v>
      </c>
      <c r="F41" s="14">
        <v>2</v>
      </c>
      <c r="G41" s="14">
        <v>2</v>
      </c>
      <c r="H41" s="14"/>
      <c r="I41" s="15" t="s">
        <v>171</v>
      </c>
      <c r="J41" s="27" t="s">
        <v>172</v>
      </c>
      <c r="K41" s="15" t="s">
        <v>173</v>
      </c>
      <c r="L41" s="15" t="s">
        <v>174</v>
      </c>
      <c r="M41" s="58">
        <v>1.1</v>
      </c>
      <c r="N41" s="15" t="s">
        <v>175</v>
      </c>
    </row>
    <row r="42" s="4" customFormat="1" ht="137.25" customHeight="1" spans="1:14">
      <c r="A42" s="36"/>
      <c r="B42" s="36"/>
      <c r="C42" s="14"/>
      <c r="D42" s="14"/>
      <c r="E42" s="15" t="s">
        <v>176</v>
      </c>
      <c r="F42" s="14">
        <v>1</v>
      </c>
      <c r="G42" s="14">
        <v>1</v>
      </c>
      <c r="H42" s="14"/>
      <c r="I42" s="15" t="s">
        <v>177</v>
      </c>
      <c r="J42" s="27" t="s">
        <v>178</v>
      </c>
      <c r="K42" s="15" t="s">
        <v>97</v>
      </c>
      <c r="L42" s="15" t="s">
        <v>179</v>
      </c>
      <c r="M42" s="58">
        <v>1</v>
      </c>
      <c r="N42" s="15" t="s">
        <v>180</v>
      </c>
    </row>
    <row r="43" s="4" customFormat="1" ht="137.25" customHeight="1" spans="1:14">
      <c r="A43" s="36"/>
      <c r="B43" s="36"/>
      <c r="C43" s="14"/>
      <c r="D43" s="14"/>
      <c r="E43" s="15" t="s">
        <v>181</v>
      </c>
      <c r="F43" s="14">
        <v>1</v>
      </c>
      <c r="G43" s="14">
        <v>1</v>
      </c>
      <c r="H43" s="14"/>
      <c r="I43" s="15" t="s">
        <v>182</v>
      </c>
      <c r="J43" s="27" t="s">
        <v>183</v>
      </c>
      <c r="K43" s="15" t="s">
        <v>97</v>
      </c>
      <c r="L43" s="15" t="s">
        <v>184</v>
      </c>
      <c r="M43" s="58">
        <v>1</v>
      </c>
      <c r="N43" s="15" t="s">
        <v>185</v>
      </c>
    </row>
    <row r="44" s="4" customFormat="1" ht="111" customHeight="1" spans="1:14">
      <c r="A44" s="37"/>
      <c r="B44" s="37"/>
      <c r="C44" s="14"/>
      <c r="D44" s="14"/>
      <c r="E44" s="15" t="s">
        <v>186</v>
      </c>
      <c r="F44" s="14">
        <v>1</v>
      </c>
      <c r="G44" s="14">
        <v>1</v>
      </c>
      <c r="H44" s="14"/>
      <c r="I44" s="15" t="s">
        <v>187</v>
      </c>
      <c r="J44" s="27" t="s">
        <v>188</v>
      </c>
      <c r="K44" s="15" t="s">
        <v>97</v>
      </c>
      <c r="L44" s="15" t="s">
        <v>189</v>
      </c>
      <c r="M44" s="58">
        <v>1</v>
      </c>
      <c r="N44" s="15" t="s">
        <v>190</v>
      </c>
    </row>
    <row r="45" s="3" customFormat="1" ht="39.75" customHeight="1" spans="1:14">
      <c r="A45" s="20" t="s">
        <v>191</v>
      </c>
      <c r="B45" s="38"/>
      <c r="C45" s="38"/>
      <c r="D45" s="38"/>
      <c r="E45" s="39"/>
      <c r="F45" s="14">
        <f>SUM(F20:F44)</f>
        <v>100</v>
      </c>
      <c r="G45" s="14">
        <f>SUM(G20:G44)</f>
        <v>94.62</v>
      </c>
      <c r="H45" s="14" t="s">
        <v>192</v>
      </c>
      <c r="I45" s="14" t="s">
        <v>192</v>
      </c>
      <c r="J45" s="14" t="s">
        <v>192</v>
      </c>
      <c r="K45" s="14" t="s">
        <v>192</v>
      </c>
      <c r="L45" s="14" t="s">
        <v>192</v>
      </c>
      <c r="M45" s="14">
        <f>SUM(M20:M44)</f>
        <v>85.97</v>
      </c>
      <c r="N45" s="60" t="s">
        <v>193</v>
      </c>
    </row>
    <row r="46" s="3" customFormat="1" ht="39.75" customHeight="1" spans="1:14">
      <c r="A46" s="40" t="s">
        <v>194</v>
      </c>
      <c r="B46" s="41"/>
      <c r="C46" s="41"/>
      <c r="D46" s="41"/>
      <c r="E46" s="42"/>
      <c r="F46" s="43" t="s">
        <v>195</v>
      </c>
      <c r="G46" s="44"/>
      <c r="H46" s="44"/>
      <c r="I46" s="44"/>
      <c r="J46" s="44"/>
      <c r="K46" s="44"/>
      <c r="L46" s="44"/>
      <c r="M46" s="61"/>
      <c r="N46" s="27"/>
    </row>
    <row r="47" s="3" customFormat="1" ht="274" customHeight="1" spans="1:14">
      <c r="A47" s="40" t="s">
        <v>196</v>
      </c>
      <c r="B47" s="41"/>
      <c r="C47" s="41"/>
      <c r="D47" s="41"/>
      <c r="E47" s="42"/>
      <c r="F47" s="45" t="s">
        <v>197</v>
      </c>
      <c r="G47" s="46"/>
      <c r="H47" s="46"/>
      <c r="I47" s="46"/>
      <c r="J47" s="46"/>
      <c r="K47" s="46"/>
      <c r="L47" s="46"/>
      <c r="M47" s="21"/>
      <c r="N47" s="50"/>
    </row>
    <row r="48" ht="63.75" customHeight="1"/>
  </sheetData>
  <mergeCells count="65">
    <mergeCell ref="A1:C1"/>
    <mergeCell ref="A2:N2"/>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B10:G10"/>
    <mergeCell ref="I10:J10"/>
    <mergeCell ref="L10:N10"/>
    <mergeCell ref="B11:G11"/>
    <mergeCell ref="I11:J11"/>
    <mergeCell ref="L11:N11"/>
    <mergeCell ref="D12:N12"/>
    <mergeCell ref="D13:G13"/>
    <mergeCell ref="H13:I13"/>
    <mergeCell ref="J13:N13"/>
    <mergeCell ref="D14:E14"/>
    <mergeCell ref="F14:G14"/>
    <mergeCell ref="K14:N14"/>
    <mergeCell ref="D15:E15"/>
    <mergeCell ref="F15:G15"/>
    <mergeCell ref="K15:N15"/>
    <mergeCell ref="D16:E16"/>
    <mergeCell ref="F16:G16"/>
    <mergeCell ref="K16:N16"/>
    <mergeCell ref="D17:E17"/>
    <mergeCell ref="F17:G17"/>
    <mergeCell ref="K17:N17"/>
    <mergeCell ref="A18:M18"/>
    <mergeCell ref="A45:E45"/>
    <mergeCell ref="A46:E46"/>
    <mergeCell ref="A47:E47"/>
    <mergeCell ref="F47:N47"/>
    <mergeCell ref="A6:A11"/>
    <mergeCell ref="A12:A17"/>
    <mergeCell ref="A20:A23"/>
    <mergeCell ref="B20:B23"/>
    <mergeCell ref="C20:C23"/>
    <mergeCell ref="C24:C25"/>
    <mergeCell ref="C29:C30"/>
    <mergeCell ref="C31:C32"/>
    <mergeCell ref="C33:C40"/>
    <mergeCell ref="C41:C44"/>
    <mergeCell ref="D20:D23"/>
    <mergeCell ref="D24:D25"/>
    <mergeCell ref="D29:D30"/>
    <mergeCell ref="D31:D32"/>
    <mergeCell ref="D33:D40"/>
    <mergeCell ref="D41:D44"/>
    <mergeCell ref="H6:H11"/>
    <mergeCell ref="K6:K11"/>
    <mergeCell ref="L20:L23"/>
    <mergeCell ref="B12:C14"/>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23" sqref="G23"/>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2026-08-05T02:24:19Z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987245E51A28400CB1BDE7BC9932488C_13</vt:lpwstr>
  </property>
  <property fmtid="{D5CDD505-2E9C-101B-9397-08002B2CF9AE}" pid="4" name="KSOReadingLayout">
    <vt:bool>false</vt:bool>
  </property>
  <property fmtid="{D5CDD505-2E9C-101B-9397-08002B2CF9AE}" pid="5" name="CalculationRule">
    <vt:i4>0</vt:i4>
  </property>
</Properties>
</file>